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defaultThemeVersion="124226"/>
  <mc:AlternateContent xmlns:mc="http://schemas.openxmlformats.org/markup-compatibility/2006">
    <mc:Choice Requires="x15">
      <x15ac:absPath xmlns:x15ac="http://schemas.microsoft.com/office/spreadsheetml/2010/11/ac" url="C:\Users\DELL\Downloads\long\TTHC\Đánh giá tác động TTHC\"/>
    </mc:Choice>
  </mc:AlternateContent>
  <xr:revisionPtr revIDLastSave="0" documentId="8_{DA781B33-7D17-43A0-A36E-DC817CC66263}" xr6:coauthVersionLast="47" xr6:coauthVersionMax="47" xr10:uidLastSave="{00000000-0000-0000-0000-000000000000}"/>
  <bookViews>
    <workbookView xWindow="23880" yWindow="-120" windowWidth="24240" windowHeight="13140" firstSheet="1" activeTab="1" xr2:uid="{00000000-000D-0000-FFFF-FFFF00000000}"/>
  </bookViews>
  <sheets>
    <sheet name="TÍNH CHI PHÍ-1.000017" sheetId="4" state="hidden" r:id="rId1"/>
    <sheet name="TÍNH CHI PHÍ-1.013089" sheetId="3" r:id="rId2"/>
    <sheet name="ĐS" sheetId="5" state="hidden" r:id="rId3"/>
    <sheet name="TÍNH CHI PHÍ-1.005103" sheetId="6" r:id="rId4"/>
    <sheet name="TÍNH CHI PHÍ-1.013205" sheetId="7" r:id="rId5"/>
    <sheet name="TÍNH CHI PHÍ-1.013092_CL" sheetId="8" r:id="rId6"/>
    <sheet name="TÍNH CHI PHÍ-1.013206" sheetId="9" r:id="rId7"/>
    <sheet name="TÍNH CHI PHÍ-1.013097" sheetId="10" r:id="rId8"/>
    <sheet name="TÍNH CHI PHÍ-1.013101" sheetId="11" r:id="rId9"/>
  </sheets>
  <calcPr calcId="181029"/>
</workbook>
</file>

<file path=xl/calcChain.xml><?xml version="1.0" encoding="utf-8"?>
<calcChain xmlns="http://schemas.openxmlformats.org/spreadsheetml/2006/main">
  <c r="J17" i="3" l="1"/>
  <c r="G39" i="10"/>
  <c r="F39" i="10"/>
  <c r="J38" i="10"/>
  <c r="I38" i="10"/>
  <c r="J37" i="10"/>
  <c r="K37" i="10" s="1"/>
  <c r="J36" i="10"/>
  <c r="I36" i="10"/>
  <c r="J34" i="10"/>
  <c r="I34" i="10"/>
  <c r="J33" i="10"/>
  <c r="I33" i="10"/>
  <c r="J32" i="10"/>
  <c r="K32" i="10" s="1"/>
  <c r="K31" i="10"/>
  <c r="K30" i="10"/>
  <c r="J29" i="10"/>
  <c r="I29" i="10"/>
  <c r="J28" i="10"/>
  <c r="J32" i="11"/>
  <c r="G42" i="11"/>
  <c r="F42" i="11"/>
  <c r="J41" i="11"/>
  <c r="I41" i="11"/>
  <c r="K40" i="11"/>
  <c r="J38" i="11"/>
  <c r="I38" i="11"/>
  <c r="J36" i="11"/>
  <c r="I36" i="11"/>
  <c r="J35" i="11"/>
  <c r="I35" i="11"/>
  <c r="K34" i="11"/>
  <c r="K33" i="11"/>
  <c r="J31" i="11"/>
  <c r="J30" i="11"/>
  <c r="G43" i="9"/>
  <c r="F43" i="9"/>
  <c r="J42" i="9"/>
  <c r="K42" i="9" s="1"/>
  <c r="I42" i="9"/>
  <c r="J41" i="9"/>
  <c r="K41" i="9" s="1"/>
  <c r="K40" i="9"/>
  <c r="J39" i="9"/>
  <c r="I39" i="9"/>
  <c r="J37" i="9"/>
  <c r="I37" i="9"/>
  <c r="J36" i="9"/>
  <c r="I36" i="9"/>
  <c r="J35" i="9"/>
  <c r="K35" i="9" s="1"/>
  <c r="K34" i="9"/>
  <c r="K33" i="9"/>
  <c r="J32" i="9"/>
  <c r="I32" i="9"/>
  <c r="J31" i="9"/>
  <c r="G41" i="8"/>
  <c r="F41" i="8"/>
  <c r="J40" i="8"/>
  <c r="I40" i="8"/>
  <c r="J38" i="8"/>
  <c r="I38" i="8"/>
  <c r="J36" i="8"/>
  <c r="K36" i="8" s="1"/>
  <c r="I36" i="8"/>
  <c r="J35" i="8"/>
  <c r="I35" i="8"/>
  <c r="J34" i="8"/>
  <c r="K34" i="8" s="1"/>
  <c r="K33" i="8"/>
  <c r="K32" i="8"/>
  <c r="J31" i="8"/>
  <c r="I31" i="8"/>
  <c r="J30" i="8"/>
  <c r="G42" i="7"/>
  <c r="F42" i="7"/>
  <c r="J41" i="7"/>
  <c r="K41" i="7" s="1"/>
  <c r="J40" i="7"/>
  <c r="K40" i="7" s="1"/>
  <c r="J38" i="7"/>
  <c r="I38" i="7"/>
  <c r="J36" i="7"/>
  <c r="I36" i="7"/>
  <c r="J35" i="7"/>
  <c r="I35" i="7"/>
  <c r="J34" i="7"/>
  <c r="K34" i="7" s="1"/>
  <c r="K33" i="7"/>
  <c r="K32" i="7"/>
  <c r="J31" i="7"/>
  <c r="I31" i="7"/>
  <c r="J30" i="7"/>
  <c r="K30" i="7" s="1"/>
  <c r="G43" i="6"/>
  <c r="F43" i="6"/>
  <c r="J42" i="6"/>
  <c r="I42" i="6"/>
  <c r="J41" i="6"/>
  <c r="K41" i="6" s="1"/>
  <c r="J39" i="6"/>
  <c r="I39" i="6"/>
  <c r="J37" i="6"/>
  <c r="I37" i="6"/>
  <c r="J36" i="6"/>
  <c r="I36" i="6"/>
  <c r="J35" i="6"/>
  <c r="K35" i="6" s="1"/>
  <c r="K34" i="6"/>
  <c r="K33" i="6"/>
  <c r="J32" i="6"/>
  <c r="I32" i="6"/>
  <c r="J31" i="6"/>
  <c r="I39" i="3"/>
  <c r="J32" i="3"/>
  <c r="K35" i="8" l="1"/>
  <c r="K32" i="9"/>
  <c r="K36" i="6"/>
  <c r="K33" i="10"/>
  <c r="K38" i="8"/>
  <c r="K37" i="6"/>
  <c r="K40" i="8"/>
  <c r="K39" i="6"/>
  <c r="K36" i="10"/>
  <c r="K39" i="9"/>
  <c r="K32" i="6"/>
  <c r="K29" i="10"/>
  <c r="K38" i="10"/>
  <c r="J41" i="8"/>
  <c r="K36" i="9"/>
  <c r="K34" i="10"/>
  <c r="K31" i="8"/>
  <c r="K37" i="9"/>
  <c r="J43" i="6"/>
  <c r="J39" i="10"/>
  <c r="J43" i="9"/>
  <c r="K42" i="6"/>
  <c r="K36" i="7"/>
  <c r="K28" i="10"/>
  <c r="K32" i="11"/>
  <c r="K36" i="11"/>
  <c r="K35" i="11"/>
  <c r="J42" i="11"/>
  <c r="K30" i="11"/>
  <c r="K38" i="11"/>
  <c r="K31" i="11"/>
  <c r="K41" i="11"/>
  <c r="K31" i="9"/>
  <c r="K30" i="8"/>
  <c r="K35" i="7"/>
  <c r="K38" i="7"/>
  <c r="K31" i="7"/>
  <c r="K42" i="7" s="1"/>
  <c r="J42" i="7"/>
  <c r="K31" i="6"/>
  <c r="K39" i="10" l="1"/>
  <c r="K41" i="8"/>
  <c r="K43" i="9"/>
  <c r="K43" i="6"/>
  <c r="K42" i="11"/>
  <c r="I44" i="3" l="1"/>
  <c r="I42" i="3"/>
  <c r="I40" i="3"/>
  <c r="I34" i="3"/>
  <c r="E14" i="3"/>
  <c r="E35" i="3"/>
  <c r="E33" i="3"/>
  <c r="E15" i="3" l="1"/>
  <c r="J15" i="3" s="1"/>
  <c r="J14" i="3"/>
  <c r="E34" i="3"/>
  <c r="J33" i="3"/>
  <c r="E16" i="3"/>
  <c r="E17" i="3" s="1"/>
  <c r="E22" i="3" s="1"/>
  <c r="J35" i="3"/>
  <c r="K35" i="3" s="1"/>
  <c r="E36" i="3"/>
  <c r="E38" i="3"/>
  <c r="E40" i="3" s="1"/>
  <c r="E41" i="3"/>
  <c r="E42" i="3"/>
  <c r="E39" i="3"/>
  <c r="E23" i="3"/>
  <c r="E24" i="3"/>
  <c r="E25" i="3"/>
  <c r="G23" i="10"/>
  <c r="F23" i="10"/>
  <c r="J22" i="10"/>
  <c r="I22" i="10"/>
  <c r="J21" i="10"/>
  <c r="K21" i="10" s="1"/>
  <c r="J20" i="10"/>
  <c r="I20" i="10"/>
  <c r="J18" i="10"/>
  <c r="I18" i="10"/>
  <c r="J17" i="10"/>
  <c r="I17" i="10"/>
  <c r="J16" i="10"/>
  <c r="K16" i="10" s="1"/>
  <c r="K15" i="10"/>
  <c r="K14" i="10"/>
  <c r="J13" i="10"/>
  <c r="I13" i="10"/>
  <c r="J12" i="10"/>
  <c r="G25" i="9"/>
  <c r="F25" i="9"/>
  <c r="J24" i="9"/>
  <c r="I24" i="9"/>
  <c r="J23" i="9"/>
  <c r="K23" i="9" s="1"/>
  <c r="K22" i="9"/>
  <c r="J21" i="9"/>
  <c r="I21" i="9"/>
  <c r="J19" i="9"/>
  <c r="I19" i="9"/>
  <c r="J18" i="9"/>
  <c r="I18" i="9"/>
  <c r="J17" i="9"/>
  <c r="K16" i="9"/>
  <c r="K15" i="9"/>
  <c r="J14" i="9"/>
  <c r="I14" i="9"/>
  <c r="J13" i="9"/>
  <c r="K13" i="9" s="1"/>
  <c r="G24" i="8"/>
  <c r="F24" i="8"/>
  <c r="J23" i="8"/>
  <c r="I23" i="8"/>
  <c r="J21" i="8"/>
  <c r="I21" i="8"/>
  <c r="J19" i="8"/>
  <c r="I19" i="8"/>
  <c r="J18" i="8"/>
  <c r="I18" i="8"/>
  <c r="J17" i="8"/>
  <c r="K17" i="8" s="1"/>
  <c r="K16" i="8"/>
  <c r="K15" i="8"/>
  <c r="J14" i="8"/>
  <c r="I14" i="8"/>
  <c r="J13" i="8"/>
  <c r="G25" i="7"/>
  <c r="F25" i="7"/>
  <c r="J24" i="7"/>
  <c r="K24" i="7" s="1"/>
  <c r="J23" i="7"/>
  <c r="K23" i="7" s="1"/>
  <c r="J21" i="7"/>
  <c r="I21" i="7"/>
  <c r="J19" i="7"/>
  <c r="I19" i="7"/>
  <c r="J18" i="7"/>
  <c r="I18" i="7"/>
  <c r="J17" i="7"/>
  <c r="K17" i="7" s="1"/>
  <c r="K16" i="7"/>
  <c r="K15" i="7"/>
  <c r="J14" i="7"/>
  <c r="I14" i="7"/>
  <c r="J13" i="7"/>
  <c r="K13" i="7" s="1"/>
  <c r="G25" i="6"/>
  <c r="F25" i="6"/>
  <c r="J24" i="6"/>
  <c r="I24" i="6"/>
  <c r="J23" i="6"/>
  <c r="K23" i="6" s="1"/>
  <c r="J21" i="6"/>
  <c r="I21" i="6"/>
  <c r="J19" i="6"/>
  <c r="I19" i="6"/>
  <c r="J18" i="6"/>
  <c r="I18" i="6"/>
  <c r="J17" i="6"/>
  <c r="K17" i="6" s="1"/>
  <c r="K16" i="6"/>
  <c r="K15" i="6"/>
  <c r="J14" i="6"/>
  <c r="I14" i="6"/>
  <c r="J13" i="6"/>
  <c r="K14" i="3"/>
  <c r="K15" i="3"/>
  <c r="J16" i="3"/>
  <c r="K16" i="3" s="1"/>
  <c r="K17" i="3"/>
  <c r="J18" i="3"/>
  <c r="K18" i="3" s="1"/>
  <c r="J19" i="3"/>
  <c r="K19" i="3" s="1"/>
  <c r="J20" i="3"/>
  <c r="K20" i="3" s="1"/>
  <c r="J22" i="3"/>
  <c r="J23" i="3"/>
  <c r="K23" i="3" s="1"/>
  <c r="J24" i="3"/>
  <c r="K24" i="3" s="1"/>
  <c r="J25" i="3"/>
  <c r="K25" i="3" s="1"/>
  <c r="F26" i="3"/>
  <c r="G26" i="3"/>
  <c r="G25" i="11"/>
  <c r="F25" i="11"/>
  <c r="J24" i="11"/>
  <c r="I24" i="11"/>
  <c r="J23" i="11"/>
  <c r="K23" i="11" s="1"/>
  <c r="J21" i="11"/>
  <c r="I21" i="11"/>
  <c r="J19" i="11"/>
  <c r="I19" i="11"/>
  <c r="J18" i="11"/>
  <c r="I18" i="11"/>
  <c r="J17" i="11"/>
  <c r="K17" i="11" s="1"/>
  <c r="K16" i="11"/>
  <c r="K15" i="11"/>
  <c r="J14" i="11"/>
  <c r="I14" i="11"/>
  <c r="J13" i="11"/>
  <c r="K24" i="11" l="1"/>
  <c r="J34" i="3"/>
  <c r="K34" i="3" s="1"/>
  <c r="K20" i="10"/>
  <c r="K13" i="10"/>
  <c r="K22" i="10"/>
  <c r="K18" i="10"/>
  <c r="K17" i="10"/>
  <c r="J23" i="10"/>
  <c r="K12" i="10"/>
  <c r="K14" i="11"/>
  <c r="K18" i="11"/>
  <c r="K19" i="11"/>
  <c r="K21" i="11"/>
  <c r="J25" i="11"/>
  <c r="K13" i="11"/>
  <c r="K14" i="9"/>
  <c r="K24" i="9"/>
  <c r="K19" i="9"/>
  <c r="K18" i="9"/>
  <c r="K21" i="9"/>
  <c r="J25" i="9"/>
  <c r="J24" i="8"/>
  <c r="K21" i="8"/>
  <c r="K14" i="8"/>
  <c r="K13" i="8"/>
  <c r="K23" i="8"/>
  <c r="K18" i="8"/>
  <c r="K19" i="8"/>
  <c r="K18" i="7"/>
  <c r="K14" i="7"/>
  <c r="K21" i="7"/>
  <c r="J25" i="7"/>
  <c r="K19" i="7"/>
  <c r="K19" i="6"/>
  <c r="J25" i="6"/>
  <c r="K24" i="6"/>
  <c r="K18" i="6"/>
  <c r="K21" i="6"/>
  <c r="K13" i="6"/>
  <c r="K14" i="6"/>
  <c r="E43" i="3"/>
  <c r="E44" i="3"/>
  <c r="E45" i="3" s="1"/>
  <c r="K22" i="3"/>
  <c r="K26" i="3" s="1"/>
  <c r="K17" i="9"/>
  <c r="K25" i="9" s="1"/>
  <c r="J26" i="3"/>
  <c r="K23" i="10" l="1"/>
  <c r="K25" i="11"/>
  <c r="K24" i="8"/>
  <c r="K25" i="7"/>
  <c r="K25" i="6"/>
  <c r="G48" i="5" l="1"/>
  <c r="F48" i="5"/>
  <c r="J47" i="5"/>
  <c r="K47" i="5" s="1"/>
  <c r="J46" i="5"/>
  <c r="K46" i="5" s="1"/>
  <c r="J45" i="5"/>
  <c r="K45" i="5" s="1"/>
  <c r="J44" i="5"/>
  <c r="K44" i="5" s="1"/>
  <c r="J43" i="5"/>
  <c r="K43" i="5" s="1"/>
  <c r="J42" i="5"/>
  <c r="K42" i="5" s="1"/>
  <c r="J41" i="5"/>
  <c r="K41" i="5" s="1"/>
  <c r="J39" i="5"/>
  <c r="K39" i="5" s="1"/>
  <c r="J38" i="5"/>
  <c r="K38" i="5" s="1"/>
  <c r="J37" i="5"/>
  <c r="K37" i="5" s="1"/>
  <c r="J36" i="5"/>
  <c r="K36" i="5" s="1"/>
  <c r="J35" i="5"/>
  <c r="J34" i="5"/>
  <c r="K34" i="5" s="1"/>
  <c r="J33" i="5"/>
  <c r="K33" i="5" s="1"/>
  <c r="J32" i="5"/>
  <c r="K32" i="5" s="1"/>
  <c r="J31" i="5"/>
  <c r="K31" i="5" s="1"/>
  <c r="G25" i="5"/>
  <c r="F25" i="5"/>
  <c r="J24" i="5"/>
  <c r="K24" i="5" s="1"/>
  <c r="J23" i="5"/>
  <c r="K23" i="5" s="1"/>
  <c r="J22" i="5"/>
  <c r="K22" i="5" s="1"/>
  <c r="J21" i="5"/>
  <c r="K21" i="5" s="1"/>
  <c r="J19" i="5"/>
  <c r="K19" i="5" s="1"/>
  <c r="J18" i="5"/>
  <c r="K18" i="5" s="1"/>
  <c r="J17" i="5"/>
  <c r="K17" i="5" s="1"/>
  <c r="J16" i="5"/>
  <c r="K16" i="5" s="1"/>
  <c r="J15" i="5"/>
  <c r="K15" i="5" s="1"/>
  <c r="J14" i="5"/>
  <c r="K14" i="5" s="1"/>
  <c r="J13" i="5"/>
  <c r="K13" i="5" s="1"/>
  <c r="J48" i="5" l="1"/>
  <c r="K25" i="5"/>
  <c r="K90" i="5" s="1"/>
  <c r="K35" i="5"/>
  <c r="K48" i="5" s="1"/>
  <c r="K91" i="5" s="1"/>
  <c r="L93" i="5" s="1"/>
  <c r="J25" i="5"/>
  <c r="K92" i="5" l="1"/>
  <c r="L92" i="5" s="1"/>
  <c r="G28" i="4" l="1"/>
  <c r="F28" i="4"/>
  <c r="J27" i="4"/>
  <c r="K27" i="4" s="1"/>
  <c r="J26" i="4"/>
  <c r="K26" i="4" s="1"/>
  <c r="J25" i="4"/>
  <c r="K25" i="4" s="1"/>
  <c r="J24" i="4"/>
  <c r="K24" i="4" s="1"/>
  <c r="J23" i="4"/>
  <c r="K23" i="4" s="1"/>
  <c r="J22" i="4"/>
  <c r="K22" i="4" s="1"/>
  <c r="J21" i="4"/>
  <c r="K21" i="4" s="1"/>
  <c r="J19" i="4"/>
  <c r="K19" i="4" s="1"/>
  <c r="J18" i="4"/>
  <c r="K18" i="4" s="1"/>
  <c r="J17" i="4"/>
  <c r="K17" i="4" s="1"/>
  <c r="J16" i="4"/>
  <c r="K16" i="4" s="1"/>
  <c r="J15" i="4"/>
  <c r="K15" i="4" s="1"/>
  <c r="J14" i="4"/>
  <c r="K14" i="4" s="1"/>
  <c r="J13" i="4"/>
  <c r="J28" i="4" l="1"/>
  <c r="K13" i="4"/>
  <c r="K28" i="4" s="1"/>
  <c r="J43" i="3"/>
  <c r="K43" i="3" s="1"/>
  <c r="J40" i="3"/>
  <c r="K40" i="3" s="1"/>
  <c r="J39" i="3"/>
  <c r="K39" i="3" s="1"/>
  <c r="J38" i="3"/>
  <c r="K38" i="3" s="1"/>
  <c r="J42" i="3"/>
  <c r="K42" i="3" s="1"/>
  <c r="J44" i="3"/>
  <c r="K44" i="3" s="1"/>
  <c r="J45" i="3"/>
  <c r="K45" i="3" s="1"/>
  <c r="K32" i="3"/>
  <c r="K33" i="3"/>
  <c r="J36" i="3"/>
  <c r="F46" i="3"/>
  <c r="G46" i="3"/>
  <c r="K36" i="3" l="1"/>
  <c r="K46" i="3" s="1"/>
  <c r="K82" i="3" s="1"/>
  <c r="J46" i="3"/>
  <c r="K83" i="3"/>
  <c r="L85" i="3" l="1"/>
  <c r="K84" i="3"/>
  <c r="L84" i="3" s="1"/>
</calcChain>
</file>

<file path=xl/sharedStrings.xml><?xml version="1.0" encoding="utf-8"?>
<sst xmlns="http://schemas.openxmlformats.org/spreadsheetml/2006/main" count="643" uniqueCount="82">
  <si>
    <t>STT</t>
  </si>
  <si>
    <t>TỔNG</t>
  </si>
  <si>
    <t>Chuẩn bị hồ sơ</t>
  </si>
  <si>
    <t>Phí</t>
  </si>
  <si>
    <t>Lệ phí</t>
  </si>
  <si>
    <t>Ghi chú</t>
  </si>
  <si>
    <t>Khác</t>
  </si>
  <si>
    <t>Nộp hồ sơ</t>
  </si>
  <si>
    <t>Trực tiếp</t>
  </si>
  <si>
    <t>Nhận kết quả</t>
  </si>
  <si>
    <t>I.</t>
  </si>
  <si>
    <t>II.</t>
  </si>
  <si>
    <t>CHI PHÍ TUÂN THỦ THỦ TỤC HÀNH CHÍNH</t>
  </si>
  <si>
    <t>III.</t>
  </si>
  <si>
    <t>1.1</t>
  </si>
  <si>
    <t>Thành phần HS 1</t>
  </si>
  <si>
    <t>1.n</t>
  </si>
  <si>
    <t>Các công việc 
khi thực hiện TTHC</t>
  </si>
  <si>
    <t>TÊN CƠ QUAN, ĐƠN VỊ</t>
  </si>
  <si>
    <t>Số lượng đối tượng tuân thủ/01 năm</t>
  </si>
  <si>
    <t>Các hoạt động/ cách thức thực hiện cụ thể</t>
  </si>
  <si>
    <t>Số lần thực hiện/ 01 năm</t>
  </si>
  <si>
    <t>Hoạt động 1</t>
  </si>
  <si>
    <t>Hoạt động n</t>
  </si>
  <si>
    <t>Thành phần HS n</t>
  </si>
  <si>
    <t>Bưu điện</t>
  </si>
  <si>
    <t>Internet</t>
  </si>
  <si>
    <t>Nộp phí, lệ phí, chi phí khác</t>
  </si>
  <si>
    <t>3.2</t>
  </si>
  <si>
    <t>3.1</t>
  </si>
  <si>
    <t>Hoạt động 2</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</si>
  <si>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</si>
  <si>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</si>
  <si>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</si>
  <si>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</si>
  <si>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</si>
  <si>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</si>
  <si>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</si>
  <si>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</si>
  <si>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</si>
  <si>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CHI PHÍ  TUÂN THỦ TTHC DỰ KIẾN SỬA ĐỔI, BỔ SUNG HOẶC BÃI BỎ</t>
  </si>
  <si>
    <t>Bưu chính</t>
  </si>
  <si>
    <t xml:space="preserve">Bưu chính </t>
  </si>
  <si>
    <t>BIỂU MẪU TÍNH CHI PHÍ TUÂN THỦ THỦ TỤC HÀNH CHÍNH (BIỂU MẪU SỐ 04/ĐGTĐ-SCM)</t>
  </si>
  <si>
    <t>Biểu mẫu số 04/ĐGTĐ-SCM</t>
  </si>
  <si>
    <t>(Ban hành kèm theo Thông tư số 03/2022/TT-BTP ngày 10 tháng 02  năm 2022 của Bộ trưởng Bộ Tư pháp)</t>
  </si>
  <si>
    <t xml:space="preserve">CHI PHÍ TUÂN THỦ TTHC HIỆN TẠI </t>
  </si>
  <si>
    <t xml:space="preserve">Viết đơn </t>
  </si>
  <si>
    <t>Bản sao có giá trị pháp lý hoặc bản chính</t>
  </si>
  <si>
    <t xml:space="preserve">    TÊN THỦ TỤC HÀNH CHÍNH: Cấp lại giấy chứng nhận chất lượng an toàn kỹ thuật và bảo vệ môi trường phương tiện giao thông đường sắt</t>
  </si>
  <si>
    <t>Đơn đề nghị cấp lại</t>
  </si>
  <si>
    <t xml:space="preserve">    TÊN THỦ TỤC HÀNH CHÍNH: Cấp giấy chứng nhận kiểm định, tem kiểm định đối với xe cơ giới (trừ xe mô tô, xe gắn máy), xe máy chuyên dùng được miễn kiểm định lần đầu</t>
  </si>
  <si>
    <t>Bản chà số khung, số động cơ</t>
  </si>
  <si>
    <t>Phiếu xuất xưởng (đối với xe sản xuất, lắp ráp trong nước); giấy tờ đăng ký xe;  giấy kiểm định thiết bị nâng, áp lực (nếu có)</t>
  </si>
  <si>
    <t>Chà số khung, số động cơ</t>
  </si>
  <si>
    <t>Thành phần hồ sơ theo quy định</t>
  </si>
  <si>
    <t>Trực tiếp/ Bưu chính</t>
  </si>
  <si>
    <t>II</t>
  </si>
  <si>
    <t>PHÒNG PHƯƠNG TIỆN GIAO THÔNG ĐƯỜNG BỘ</t>
  </si>
  <si>
    <t>(Ban hành kèm theo Thông tư số 26/2025/TT-BTP ngày 12 tháng 12  năm 2025 của Bộ trưởng Bộ Tư pháp)</t>
  </si>
  <si>
    <t>CHI PHÍ TUÂN THỦ THỦ TỤC HÀNH CHÍNH TRONG DỰ THẢO VĂN BẢN</t>
  </si>
  <si>
    <t>CHI PHÍ TUÂN THỦ THỦ TỤC HÀNH CHÍNH ĐƯỢC SỬA ĐỔI, BỔ SUNG</t>
  </si>
  <si>
    <t xml:space="preserve">    TÊN THỦ TỤC HÀNH CHÍNH: Cấp giấy chứng nhận kiểm định, tem kiểm định đối với xe cơ giới (trừ xe mô tô, xe gắn máy), xe máy chuyên dùng được miễn kiểm định lần đầu (1.013089)</t>
  </si>
  <si>
    <t xml:space="preserve">CHI PHÍ TUÂN THỦ THỦ TỤC HÀNH CHÍNH HIỆN TẠI </t>
  </si>
  <si>
    <t xml:space="preserve">Phiếu xuất xưởng (đối với xe sản xuất, lắp ráp trong nước); </t>
  </si>
  <si>
    <t>Ảnh chụp Bản chà số khung, số động cơ; ảnh chụp xe</t>
  </si>
  <si>
    <t>Bản chính hoặc dữ liệu được chia sẻ của cơ quan có thẩm quyền</t>
  </si>
  <si>
    <t>Bản sao hoặc bản chính</t>
  </si>
  <si>
    <t xml:space="preserve"> CHI PHÍ TUÂN THỦ THỦ TỤC HÀNH CHÍNH HIỆN TẠI </t>
  </si>
  <si>
    <t>Bản sao có giá trị pháp lý hoặc bản chính hoặc dữ liệu chia sẻ</t>
  </si>
  <si>
    <t>Bản sao</t>
  </si>
  <si>
    <t xml:space="preserve">Bản sao hoặc dữ liệu Giấy tờ đăng ký xe; giấy tờ về chủ xe; giấy kiểm định thiết bị nâng, áp lực (nếu có) </t>
  </si>
  <si>
    <t>Giấy tờ về đăng ký xe hoặc giấy chứng nhận thiết bị nâng, bình chịu áp lực (nếu có), giấy tờ về chủ xe</t>
  </si>
  <si>
    <t xml:space="preserve">    TÊN THỦ TỤC HÀNH CHÍNH: Cấp giấy chứng nhận kiểm định an toàn kỹ thuật và bảo vệ môi trường cho xe cơ giới (trừ xe mô tô, xe gắn máy) (1.005103)</t>
  </si>
  <si>
    <t xml:space="preserve">    TÊN THỦ TỤC HÀNH CHÍNH: Cấp giấy chứng nhận kiểm định an toàn kỹ thuật và bảo vệ môi trường cho xe máy chuyên dùng (1.013205)</t>
  </si>
  <si>
    <t xml:space="preserve">    TÊN THỦ TỤC HÀNH CHÍNH: Cấp lại giấy chứng nhận kiểm định, tem kiểm định đối với xe cơ giới (trừ xe mô tô, xe gắn máy), xe máy chuyên dùng được miễn kiểm định lần đầu (1.013092)</t>
  </si>
  <si>
    <t>Dữ liệu điện tử được chia sẻ hoăc bản sao có giá trị pháp lý hoặc bản chính</t>
  </si>
  <si>
    <t xml:space="preserve">    TÊN THỦ TỤC HÀNH CHÍNH: Chứng nhận an toàn kỹ thuật và bảo vệ môi trường đối với xe cơ giới cải tạo, xe máy chuyên dùng cải tạo (1.013206)</t>
  </si>
  <si>
    <t>Dữ liệu điện tử được chia sẻ hoặc bản sao có giá trị pháp lý hoặc bản chính</t>
  </si>
  <si>
    <t xml:space="preserve">    TÊN THỦ TỤC HÀNH CHÍNH: Chứng nhận kiểm định khí thải xe mô tô, xe gắn máy (1.013101)</t>
  </si>
  <si>
    <t>Dữ liệu được chia sẻ hoặc bản sao có giá trị pháp lý hoặc bản chính</t>
  </si>
  <si>
    <t xml:space="preserve">    TÊN THỦ TỤC HÀNH CHÍNH: Cấp lại chứng nhận an toàn kỹ thuật và bảo vệ môi trường đối với xe cơ giới cải tạo, xe máy chuyên dùng cải tạo (1.013097)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</si>
</sst>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
    <numFmt numFmtId="167" formatCode="0.0;[Red]0.0"/>
    <numFmt numFmtId="168" formatCode="0.00;[Red]0.00"/>
    <numFmt numFmtId="169" formatCode="#,##0.0"/>
  </numFmts>
  <fonts count="16" x14ac:knownFonts="1">
    <font>
      <sz val="11"/>
      <color theme="1"/>
      <name val="Calibri"/>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theme="1"/>
      <name val="Tahoma"/>
      <family val="2"/>
    </font>
    <font>
      <sz val="12"/>
      <color theme="1"/>
      <name val="Times New Roman"/>
      <family val="1"/>
    </font>
    <font>
      <b/>
      <sz val="12"/>
      <color theme="1"/>
      <name val="Times New Roman"/>
      <family val="1"/>
    </font>
    <font>
      <b/>
      <i/>
      <sz val="13"/>
      <color theme="1"/>
      <name val="Times New Roman"/>
      <family val="1"/>
    </font>
    <font>
      <sz val="12"/>
      <color rgb="FFFF0000"/>
      <name val="Times New Roman"/>
      <family val="1"/>
    </font>
    <font>
      <sz val="12"/>
      <color theme="0"/>
      <name val="Times New Roman"/>
      <family val="1"/>
    </font>
    <font>
      <b/>
      <sz val="14"/>
      <color theme="1"/>
      <name val="Times New Roman"/>
      <family val="1"/>
    </font>
    <font>
      <b/>
      <sz val="13"/>
      <color theme="1"/>
      <name val="Times New Roman"/>
      <family val="1"/>
    </font>
    <font>
      <i/>
      <sz val="14"/>
      <color theme="1"/>
      <name val="Times New Roman"/>
      <family val="1"/>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5" fillId="0" borderId="0" applyFont="0" applyFill="0" applyBorder="0" applyAlignment="0" applyProtection="0"/>
  </cellStyleXfs>
  <cellXfs count="164">
    <xf numFmtId="0" fontId="0" fillId="0" borderId="0" xfId="0"/>
    <xf numFmtId="0" fontId="6" fillId="0" borderId="0" xfId="0" applyFont="1" applyFill="1" applyAlignment="1">
      <alignment vertical="center"/>
    </xf>
    <xf numFmtId="0" fontId="7" fillId="0" borderId="0" xfId="0" applyFont="1" applyFill="1" applyAlignment="1">
      <alignment vertical="center"/>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166" fontId="2" fillId="0" borderId="2" xfId="0" applyNumberFormat="1" applyFont="1" applyFill="1" applyBorder="1" applyAlignment="1" applyProtection="1">
      <alignment horizontal="center" vertical="center" wrapText="1"/>
      <protection locked="0"/>
    </xf>
    <xf numFmtId="3" fontId="3" fillId="0" borderId="2" xfId="0" applyNumberFormat="1" applyFont="1" applyFill="1" applyBorder="1" applyAlignment="1" applyProtection="1">
      <alignment horizontal="center" vertical="center" wrapText="1"/>
      <protection locked="0"/>
    </xf>
    <xf numFmtId="4" fontId="2" fillId="0" borderId="3" xfId="0" applyNumberFormat="1" applyFont="1" applyFill="1" applyBorder="1" applyAlignment="1" applyProtection="1">
      <alignment horizontal="center" vertical="center" wrapText="1"/>
      <protection locked="0"/>
    </xf>
    <xf numFmtId="0" fontId="2" fillId="0" borderId="4" xfId="0" quotePrefix="1" applyFont="1" applyFill="1" applyBorder="1" applyAlignment="1" applyProtection="1">
      <alignment horizontal="center" vertical="center" wrapText="1"/>
      <protection locked="0"/>
    </xf>
    <xf numFmtId="0" fontId="2" fillId="0" borderId="5" xfId="0"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167" fontId="3" fillId="0" borderId="5" xfId="0" applyNumberFormat="1" applyFont="1" applyFill="1" applyBorder="1" applyAlignment="1" applyProtection="1">
      <alignment horizontal="right" vertical="center" wrapText="1"/>
      <protection locked="0"/>
    </xf>
    <xf numFmtId="3" fontId="3" fillId="0" borderId="5" xfId="0" applyNumberFormat="1" applyFont="1" applyFill="1" applyBorder="1" applyAlignment="1" applyProtection="1">
      <alignment horizontal="right" vertical="center" wrapText="1"/>
      <protection locked="0"/>
    </xf>
    <xf numFmtId="3" fontId="3" fillId="0" borderId="6" xfId="0" applyNumberFormat="1" applyFont="1" applyFill="1" applyBorder="1" applyAlignment="1" applyProtection="1">
      <alignment horizontal="left" vertical="center" wrapText="1"/>
      <protection locked="0"/>
    </xf>
    <xf numFmtId="0" fontId="3" fillId="0" borderId="4" xfId="0" applyFont="1" applyFill="1" applyBorder="1" applyAlignment="1" applyProtection="1">
      <alignment horizontal="center" vertical="center" wrapText="1"/>
      <protection locked="0"/>
    </xf>
    <xf numFmtId="167" fontId="5" fillId="0" borderId="5" xfId="0" applyNumberFormat="1" applyFont="1" applyFill="1" applyBorder="1" applyAlignment="1" applyProtection="1">
      <alignment horizontal="right" vertical="center" wrapText="1"/>
      <protection locked="0" hidden="1"/>
    </xf>
    <xf numFmtId="0" fontId="3" fillId="0" borderId="4" xfId="0" quotePrefix="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167" fontId="2" fillId="0" borderId="8" xfId="0" applyNumberFormat="1" applyFont="1" applyFill="1" applyBorder="1" applyAlignment="1" applyProtection="1">
      <alignment horizontal="right" vertical="center" wrapText="1"/>
      <protection locked="0"/>
    </xf>
    <xf numFmtId="3" fontId="2" fillId="0" borderId="8" xfId="0" applyNumberFormat="1" applyFont="1" applyFill="1" applyBorder="1" applyAlignment="1" applyProtection="1">
      <alignment horizontal="right" vertical="center" wrapText="1"/>
      <protection locked="0"/>
    </xf>
    <xf numFmtId="3" fontId="2" fillId="0" borderId="8" xfId="0" quotePrefix="1" applyNumberFormat="1" applyFont="1" applyFill="1" applyBorder="1" applyAlignment="1" applyProtection="1">
      <alignment horizontal="right" vertical="center" wrapText="1"/>
      <protection locked="0"/>
    </xf>
    <xf numFmtId="3" fontId="2" fillId="0" borderId="9" xfId="0" applyNumberFormat="1" applyFont="1" applyFill="1" applyBorder="1" applyAlignment="1" applyProtection="1">
      <alignment horizontal="right" vertical="center" wrapText="1"/>
      <protection locked="0"/>
    </xf>
    <xf numFmtId="0" fontId="3" fillId="0" borderId="0" xfId="0" applyFont="1" applyFill="1"/>
    <xf numFmtId="166" fontId="2" fillId="0" borderId="1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7" fontId="2" fillId="0" borderId="0" xfId="0" applyNumberFormat="1" applyFont="1" applyFill="1" applyBorder="1" applyAlignment="1" applyProtection="1">
      <alignment horizontal="right" vertical="center" wrapText="1"/>
      <protection locked="0"/>
    </xf>
    <xf numFmtId="3" fontId="2" fillId="0" borderId="0" xfId="0" applyNumberFormat="1" applyFont="1" applyFill="1" applyBorder="1" applyAlignment="1" applyProtection="1">
      <alignment horizontal="right" vertical="center" wrapText="1"/>
      <protection locked="0"/>
    </xf>
    <xf numFmtId="3" fontId="2" fillId="0" borderId="0" xfId="0" quotePrefix="1" applyNumberFormat="1" applyFont="1" applyFill="1" applyBorder="1" applyAlignment="1" applyProtection="1">
      <alignment horizontal="right" vertical="center" wrapText="1"/>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0" fontId="8" fillId="0" borderId="0" xfId="0" applyFont="1" applyFill="1" applyAlignment="1" applyProtection="1">
      <alignment horizontal="center"/>
      <protection locked="0"/>
    </xf>
    <xf numFmtId="166" fontId="6" fillId="0" borderId="0" xfId="0" applyNumberFormat="1" applyFont="1" applyFill="1" applyAlignment="1" applyProtection="1">
      <alignment vertical="center"/>
      <protection locked="0"/>
    </xf>
    <xf numFmtId="3" fontId="6" fillId="0" borderId="0" xfId="0" applyNumberFormat="1" applyFont="1" applyFill="1" applyAlignment="1" applyProtection="1">
      <alignment vertical="center"/>
      <protection locked="0"/>
    </xf>
    <xf numFmtId="0" fontId="9" fillId="0" borderId="0" xfId="0" applyFont="1" applyAlignment="1" applyProtection="1">
      <alignment vertical="top" wrapText="1"/>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3" fontId="7" fillId="0" borderId="5" xfId="0" applyNumberFormat="1" applyFont="1" applyFill="1" applyBorder="1" applyAlignment="1" applyProtection="1">
      <alignment vertical="center"/>
      <protection locked="0"/>
    </xf>
    <xf numFmtId="0" fontId="7" fillId="0" borderId="0" xfId="0" applyFont="1" applyFill="1" applyAlignment="1" applyProtection="1">
      <alignment vertical="center"/>
      <protection locked="0"/>
    </xf>
    <xf numFmtId="0" fontId="7" fillId="0" borderId="0" xfId="0" applyFont="1" applyFill="1" applyAlignment="1" applyProtection="1">
      <alignment horizontal="center" vertical="center"/>
      <protection locked="0"/>
    </xf>
    <xf numFmtId="166" fontId="7" fillId="0" borderId="0" xfId="0" applyNumberFormat="1" applyFont="1" applyFill="1" applyAlignment="1" applyProtection="1">
      <alignment vertical="center"/>
      <protection locked="0"/>
    </xf>
    <xf numFmtId="3" fontId="7" fillId="0" borderId="0" xfId="0" applyNumberFormat="1" applyFont="1" applyFill="1" applyAlignment="1" applyProtection="1">
      <alignment vertical="center"/>
      <protection locked="0"/>
    </xf>
    <xf numFmtId="0" fontId="3" fillId="0" borderId="0" xfId="0" applyFont="1" applyFill="1" applyProtection="1">
      <protection locked="0"/>
    </xf>
    <xf numFmtId="0" fontId="10" fillId="0" borderId="0" xfId="0" applyFont="1" applyFill="1" applyProtection="1">
      <protection locked="0"/>
    </xf>
    <xf numFmtId="0" fontId="2" fillId="0" borderId="0" xfId="0" applyFont="1" applyFill="1" applyProtection="1">
      <protection locked="0"/>
    </xf>
    <xf numFmtId="0" fontId="7" fillId="0" borderId="0" xfId="0" applyFont="1" applyFill="1" applyProtection="1">
      <protection locked="0"/>
    </xf>
    <xf numFmtId="0" fontId="8" fillId="0" borderId="0" xfId="0" applyFont="1" applyFill="1" applyAlignment="1" applyProtection="1">
      <alignment vertical="center"/>
      <protection locked="0"/>
    </xf>
    <xf numFmtId="3" fontId="8" fillId="0" borderId="0" xfId="0" applyNumberFormat="1" applyFont="1" applyFill="1" applyAlignment="1" applyProtection="1">
      <alignment vertical="center"/>
      <protection locked="0"/>
    </xf>
    <xf numFmtId="3" fontId="3" fillId="0" borderId="5" xfId="0" applyNumberFormat="1" applyFont="1" applyFill="1" applyBorder="1" applyAlignment="1" applyProtection="1">
      <alignment horizontal="right" vertical="center" wrapText="1"/>
    </xf>
    <xf numFmtId="3" fontId="2" fillId="0" borderId="8" xfId="0" applyNumberFormat="1" applyFont="1" applyFill="1" applyBorder="1" applyAlignment="1" applyProtection="1">
      <alignment horizontal="right" vertical="center" wrapText="1"/>
    </xf>
    <xf numFmtId="0" fontId="11" fillId="0" borderId="0" xfId="0" applyFont="1" applyFill="1" applyProtection="1"/>
    <xf numFmtId="3" fontId="11" fillId="0" borderId="0" xfId="0" applyNumberFormat="1" applyFont="1" applyFill="1" applyProtection="1"/>
    <xf numFmtId="165" fontId="11" fillId="0" borderId="0" xfId="0" applyNumberFormat="1" applyFont="1" applyFill="1" applyProtection="1"/>
    <xf numFmtId="0" fontId="2" fillId="0" borderId="0" xfId="0" applyFont="1" applyFill="1" applyAlignment="1" applyProtection="1">
      <alignment horizontal="center" vertical="center"/>
      <protection locked="0"/>
    </xf>
    <xf numFmtId="0" fontId="2" fillId="0" borderId="0" xfId="0" applyFont="1" applyFill="1" applyAlignment="1" applyProtection="1">
      <alignment horizontal="left" vertical="center"/>
      <protection locked="0"/>
    </xf>
    <xf numFmtId="0" fontId="4" fillId="2" borderId="1" xfId="0" applyNumberFormat="1" applyFont="1" applyFill="1" applyBorder="1" applyAlignment="1" applyProtection="1">
      <alignment horizontal="center" vertical="center" wrapText="1"/>
      <protection locked="0"/>
    </xf>
    <xf numFmtId="0" fontId="4" fillId="2" borderId="2" xfId="0" applyNumberFormat="1" applyFont="1" applyFill="1" applyBorder="1" applyAlignment="1" applyProtection="1">
      <alignment horizontal="center" vertical="center" wrapText="1"/>
      <protection locked="0"/>
    </xf>
    <xf numFmtId="166" fontId="2" fillId="2" borderId="2" xfId="0" applyNumberFormat="1" applyFont="1" applyFill="1" applyBorder="1" applyAlignment="1" applyProtection="1">
      <alignment horizontal="center" vertical="center" wrapText="1"/>
      <protection locked="0"/>
    </xf>
    <xf numFmtId="3" fontId="3" fillId="2" borderId="2" xfId="0" applyNumberFormat="1" applyFont="1" applyFill="1" applyBorder="1" applyAlignment="1" applyProtection="1">
      <alignment horizontal="center" vertical="center" wrapText="1"/>
      <protection locked="0"/>
    </xf>
    <xf numFmtId="4" fontId="2" fillId="2" borderId="3" xfId="0" applyNumberFormat="1" applyFont="1" applyFill="1" applyBorder="1" applyAlignment="1" applyProtection="1">
      <alignment horizontal="center" vertical="center" wrapText="1"/>
      <protection locked="0"/>
    </xf>
    <xf numFmtId="166" fontId="2" fillId="2" borderId="2" xfId="0" applyNumberFormat="1" applyFont="1" applyFill="1" applyBorder="1" applyAlignment="1" applyProtection="1">
      <alignment horizontal="center" vertical="center" wrapText="1"/>
    </xf>
    <xf numFmtId="166" fontId="2" fillId="2" borderId="10" xfId="0" applyNumberFormat="1" applyFont="1" applyFill="1" applyBorder="1" applyAlignment="1" applyProtection="1">
      <alignment horizontal="center" vertical="center" wrapText="1"/>
      <protection locked="0"/>
    </xf>
    <xf numFmtId="0" fontId="2" fillId="2" borderId="4" xfId="0" quotePrefix="1" applyFont="1" applyFill="1" applyBorder="1" applyAlignment="1" applyProtection="1">
      <alignment horizontal="center" vertical="center" wrapText="1"/>
      <protection locked="0"/>
    </xf>
    <xf numFmtId="0" fontId="2" fillId="2" borderId="5" xfId="0" applyFont="1" applyFill="1" applyBorder="1" applyAlignment="1" applyProtection="1">
      <alignment vertical="center" wrapText="1"/>
      <protection locked="0"/>
    </xf>
    <xf numFmtId="0" fontId="3" fillId="2" borderId="5" xfId="0" applyFont="1" applyFill="1" applyBorder="1" applyAlignment="1" applyProtection="1">
      <alignment vertical="center" wrapText="1"/>
      <protection locked="0"/>
    </xf>
    <xf numFmtId="167" fontId="3" fillId="2" borderId="5" xfId="0" applyNumberFormat="1" applyFont="1" applyFill="1" applyBorder="1" applyAlignment="1" applyProtection="1">
      <alignment horizontal="right" vertical="center" wrapText="1"/>
      <protection locked="0"/>
    </xf>
    <xf numFmtId="3" fontId="7" fillId="2" borderId="5" xfId="0" applyNumberFormat="1" applyFont="1" applyFill="1" applyBorder="1" applyAlignment="1" applyProtection="1">
      <alignment vertical="center"/>
      <protection locked="0"/>
    </xf>
    <xf numFmtId="3" fontId="3" fillId="2" borderId="5" xfId="0" applyNumberFormat="1" applyFont="1" applyFill="1" applyBorder="1" applyAlignment="1" applyProtection="1">
      <alignment horizontal="right" vertical="center" wrapText="1"/>
      <protection locked="0"/>
    </xf>
    <xf numFmtId="3" fontId="3" fillId="2" borderId="5" xfId="0" applyNumberFormat="1" applyFont="1" applyFill="1" applyBorder="1" applyAlignment="1" applyProtection="1">
      <alignment horizontal="right" vertical="center" wrapText="1"/>
    </xf>
    <xf numFmtId="3" fontId="3" fillId="2" borderId="6" xfId="0" applyNumberFormat="1" applyFont="1" applyFill="1" applyBorder="1" applyAlignment="1" applyProtection="1">
      <alignment horizontal="left" vertical="center" wrapText="1"/>
      <protection locked="0"/>
    </xf>
    <xf numFmtId="0" fontId="3" fillId="2" borderId="4" xfId="0" applyFont="1" applyFill="1" applyBorder="1" applyAlignment="1" applyProtection="1">
      <alignment horizontal="center" vertical="center" wrapText="1"/>
      <protection locked="0"/>
    </xf>
    <xf numFmtId="167" fontId="5" fillId="2" borderId="5" xfId="0" applyNumberFormat="1" applyFont="1" applyFill="1" applyBorder="1" applyAlignment="1" applyProtection="1">
      <alignment horizontal="right" vertical="center" wrapText="1"/>
      <protection locked="0" hidden="1"/>
    </xf>
    <xf numFmtId="0" fontId="3" fillId="2" borderId="4" xfId="0" quotePrefix="1" applyFont="1" applyFill="1" applyBorder="1" applyAlignment="1" applyProtection="1">
      <alignment horizontal="center" vertical="center" wrapText="1"/>
      <protection locked="0"/>
    </xf>
    <xf numFmtId="168" fontId="5" fillId="2" borderId="5" xfId="0" applyNumberFormat="1" applyFont="1" applyFill="1" applyBorder="1" applyAlignment="1" applyProtection="1">
      <alignment horizontal="right" vertical="center" wrapText="1"/>
      <protection locked="0" hidden="1"/>
    </xf>
    <xf numFmtId="0" fontId="7" fillId="2" borderId="5" xfId="0" applyFont="1" applyFill="1" applyBorder="1" applyAlignment="1" applyProtection="1">
      <alignment vertical="center"/>
      <protection locked="0"/>
    </xf>
    <xf numFmtId="0" fontId="4" fillId="2" borderId="4" xfId="0" applyNumberFormat="1" applyFont="1" applyFill="1" applyBorder="1" applyAlignment="1" applyProtection="1">
      <alignment horizontal="center" vertical="center" wrapText="1"/>
      <protection locked="0"/>
    </xf>
    <xf numFmtId="0" fontId="5" fillId="2" borderId="4" xfId="0" applyNumberFormat="1"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167" fontId="2" fillId="2" borderId="8" xfId="0" applyNumberFormat="1" applyFont="1" applyFill="1" applyBorder="1" applyAlignment="1" applyProtection="1">
      <alignment horizontal="right" vertical="center" wrapText="1"/>
      <protection locked="0"/>
    </xf>
    <xf numFmtId="3" fontId="2" fillId="2" borderId="8" xfId="0" applyNumberFormat="1" applyFont="1" applyFill="1" applyBorder="1" applyAlignment="1" applyProtection="1">
      <alignment horizontal="right" vertical="center" wrapText="1"/>
      <protection locked="0"/>
    </xf>
    <xf numFmtId="3" fontId="2" fillId="2" borderId="8" xfId="0" quotePrefix="1" applyNumberFormat="1" applyFont="1" applyFill="1" applyBorder="1" applyAlignment="1" applyProtection="1">
      <alignment horizontal="right" vertical="center" wrapText="1"/>
      <protection locked="0"/>
    </xf>
    <xf numFmtId="3" fontId="2" fillId="2" borderId="8" xfId="0" applyNumberFormat="1" applyFont="1" applyFill="1" applyBorder="1" applyAlignment="1" applyProtection="1">
      <alignment horizontal="right" vertical="center" wrapText="1"/>
    </xf>
    <xf numFmtId="3" fontId="2" fillId="2" borderId="9" xfId="0" applyNumberFormat="1" applyFont="1" applyFill="1" applyBorder="1" applyAlignment="1" applyProtection="1">
      <alignment horizontal="right" vertical="center" wrapText="1"/>
      <protection locked="0"/>
    </xf>
    <xf numFmtId="0" fontId="2" fillId="0" borderId="0" xfId="0" applyFont="1" applyFill="1" applyAlignment="1" applyProtection="1">
      <alignment horizontal="left" vertical="center"/>
      <protection locked="0"/>
    </xf>
    <xf numFmtId="0" fontId="0" fillId="3" borderId="0" xfId="0" applyFill="1"/>
    <xf numFmtId="0" fontId="4" fillId="3" borderId="1" xfId="0" applyNumberFormat="1" applyFont="1" applyFill="1" applyBorder="1" applyAlignment="1" applyProtection="1">
      <alignment horizontal="center" vertical="center" wrapText="1"/>
      <protection locked="0"/>
    </xf>
    <xf numFmtId="0" fontId="4" fillId="3" borderId="2" xfId="0" applyNumberFormat="1" applyFont="1" applyFill="1" applyBorder="1" applyAlignment="1" applyProtection="1">
      <alignment horizontal="center" vertical="center" wrapText="1"/>
      <protection locked="0"/>
    </xf>
    <xf numFmtId="166" fontId="2" fillId="3" borderId="2" xfId="0" applyNumberFormat="1" applyFont="1" applyFill="1" applyBorder="1" applyAlignment="1" applyProtection="1">
      <alignment horizontal="center" vertical="center" wrapText="1"/>
      <protection locked="0"/>
    </xf>
    <xf numFmtId="3" fontId="3" fillId="3" borderId="2" xfId="0" applyNumberFormat="1" applyFont="1" applyFill="1" applyBorder="1" applyAlignment="1" applyProtection="1">
      <alignment horizontal="center" vertical="center" wrapText="1"/>
      <protection locked="0"/>
    </xf>
    <xf numFmtId="4" fontId="2" fillId="3" borderId="3" xfId="0" applyNumberFormat="1" applyFont="1" applyFill="1" applyBorder="1" applyAlignment="1" applyProtection="1">
      <alignment horizontal="center" vertical="center" wrapText="1"/>
      <protection locked="0"/>
    </xf>
    <xf numFmtId="166" fontId="2" fillId="3" borderId="2" xfId="0" applyNumberFormat="1" applyFont="1" applyFill="1" applyBorder="1" applyAlignment="1" applyProtection="1">
      <alignment horizontal="center" vertical="center" wrapText="1"/>
    </xf>
    <xf numFmtId="166" fontId="2" fillId="3" borderId="10" xfId="0" applyNumberFormat="1" applyFont="1" applyFill="1" applyBorder="1" applyAlignment="1" applyProtection="1">
      <alignment horizontal="center" vertical="center" wrapText="1"/>
      <protection locked="0"/>
    </xf>
    <xf numFmtId="0" fontId="2" fillId="3" borderId="4" xfId="0" quotePrefix="1" applyFont="1" applyFill="1" applyBorder="1" applyAlignment="1" applyProtection="1">
      <alignment horizontal="center" vertical="center" wrapText="1"/>
      <protection locked="0"/>
    </xf>
    <xf numFmtId="0" fontId="2" fillId="3" borderId="5" xfId="0" applyFont="1" applyFill="1" applyBorder="1" applyAlignment="1" applyProtection="1">
      <alignment vertical="center" wrapText="1"/>
      <protection locked="0"/>
    </xf>
    <xf numFmtId="0" fontId="3" fillId="3" borderId="5" xfId="0" applyFont="1" applyFill="1" applyBorder="1" applyAlignment="1" applyProtection="1">
      <alignment vertical="center" wrapText="1"/>
      <protection locked="0"/>
    </xf>
    <xf numFmtId="167" fontId="3" fillId="3" borderId="5" xfId="0" applyNumberFormat="1" applyFont="1" applyFill="1" applyBorder="1" applyAlignment="1" applyProtection="1">
      <alignment horizontal="right" vertical="center" wrapText="1"/>
      <protection locked="0"/>
    </xf>
    <xf numFmtId="3" fontId="7" fillId="3" borderId="5" xfId="0" applyNumberFormat="1" applyFont="1" applyFill="1" applyBorder="1" applyAlignment="1" applyProtection="1">
      <alignment vertical="center"/>
      <protection locked="0"/>
    </xf>
    <xf numFmtId="3" fontId="3" fillId="3" borderId="5" xfId="0" applyNumberFormat="1" applyFont="1" applyFill="1" applyBorder="1" applyAlignment="1" applyProtection="1">
      <alignment horizontal="right" vertical="center" wrapText="1"/>
      <protection locked="0"/>
    </xf>
    <xf numFmtId="3" fontId="3" fillId="3" borderId="5" xfId="0" applyNumberFormat="1" applyFont="1" applyFill="1" applyBorder="1" applyAlignment="1" applyProtection="1">
      <alignment horizontal="right" vertical="center" wrapText="1"/>
    </xf>
    <xf numFmtId="3" fontId="3" fillId="3" borderId="6" xfId="0" applyNumberFormat="1"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167" fontId="5" fillId="3" borderId="5" xfId="0" applyNumberFormat="1" applyFont="1" applyFill="1" applyBorder="1" applyAlignment="1" applyProtection="1">
      <alignment horizontal="right" vertical="center" wrapText="1"/>
      <protection locked="0" hidden="1"/>
    </xf>
    <xf numFmtId="0" fontId="3" fillId="3" borderId="4" xfId="0" quotePrefix="1" applyFont="1" applyFill="1" applyBorder="1" applyAlignment="1" applyProtection="1">
      <alignment horizontal="center" vertical="center" wrapText="1"/>
      <protection locked="0"/>
    </xf>
    <xf numFmtId="168" fontId="5" fillId="3" borderId="5" xfId="0" applyNumberFormat="1" applyFont="1" applyFill="1" applyBorder="1" applyAlignment="1" applyProtection="1">
      <alignment horizontal="right" vertical="center" wrapText="1"/>
      <protection locked="0" hidden="1"/>
    </xf>
    <xf numFmtId="0" fontId="7" fillId="3" borderId="5" xfId="0" applyFont="1" applyFill="1" applyBorder="1" applyAlignment="1" applyProtection="1">
      <alignment vertical="center"/>
      <protection locked="0"/>
    </xf>
    <xf numFmtId="164" fontId="5" fillId="3" borderId="5" xfId="1" applyFont="1" applyFill="1" applyBorder="1" applyAlignment="1" applyProtection="1">
      <alignment horizontal="right" vertical="center" wrapText="1"/>
      <protection locked="0" hidden="1"/>
    </xf>
    <xf numFmtId="0" fontId="3" fillId="3" borderId="7" xfId="0" applyFont="1" applyFill="1" applyBorder="1" applyAlignment="1" applyProtection="1">
      <alignment horizontal="center" vertical="center" wrapText="1"/>
      <protection locked="0"/>
    </xf>
    <xf numFmtId="167" fontId="2" fillId="3" borderId="8" xfId="0"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protection locked="0"/>
    </xf>
    <xf numFmtId="3" fontId="2" fillId="3" borderId="8" xfId="0" quotePrefix="1"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xf>
    <xf numFmtId="3" fontId="2" fillId="3" borderId="9" xfId="0" applyNumberFormat="1" applyFont="1" applyFill="1" applyBorder="1" applyAlignment="1" applyProtection="1">
      <alignment horizontal="right" vertical="center" wrapText="1"/>
      <protection locked="0"/>
    </xf>
    <xf numFmtId="0" fontId="2" fillId="3" borderId="0" xfId="0" applyFont="1" applyFill="1" applyAlignment="1" applyProtection="1">
      <alignment horizontal="center" vertical="center"/>
      <protection locked="0"/>
    </xf>
    <xf numFmtId="0" fontId="3" fillId="3" borderId="0" xfId="0" applyFont="1" applyFill="1" applyAlignment="1" applyProtection="1">
      <alignment vertical="center"/>
      <protection locked="0"/>
    </xf>
    <xf numFmtId="0" fontId="2" fillId="3" borderId="0" xfId="0" applyFont="1" applyFill="1" applyAlignment="1" applyProtection="1">
      <alignment horizontal="left" vertical="center"/>
      <protection locked="0"/>
    </xf>
    <xf numFmtId="0" fontId="4" fillId="3" borderId="1"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166" fontId="2" fillId="3" borderId="2" xfId="0" applyNumberFormat="1" applyFont="1" applyFill="1" applyBorder="1" applyAlignment="1">
      <alignment horizontal="center" vertical="center" wrapText="1"/>
    </xf>
    <xf numFmtId="3" fontId="3" fillId="3" borderId="5" xfId="0" applyNumberFormat="1" applyFont="1" applyFill="1" applyBorder="1" applyAlignment="1">
      <alignment horizontal="right" vertical="center" wrapText="1"/>
    </xf>
    <xf numFmtId="3" fontId="2" fillId="3" borderId="8" xfId="0" applyNumberFormat="1" applyFont="1" applyFill="1" applyBorder="1" applyAlignment="1">
      <alignment horizontal="right" vertical="center" wrapText="1"/>
    </xf>
    <xf numFmtId="0" fontId="5" fillId="3" borderId="4" xfId="0" applyNumberFormat="1" applyFont="1" applyFill="1" applyBorder="1" applyAlignment="1" applyProtection="1">
      <alignment horizontal="center" vertical="center" wrapText="1"/>
      <protection locked="0"/>
    </xf>
    <xf numFmtId="0" fontId="3" fillId="3" borderId="0"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167" fontId="2" fillId="3" borderId="0" xfId="0" applyNumberFormat="1" applyFont="1" applyFill="1" applyBorder="1" applyAlignment="1" applyProtection="1">
      <alignment horizontal="right" vertical="center" wrapText="1"/>
      <protection locked="0"/>
    </xf>
    <xf numFmtId="3" fontId="2" fillId="3" borderId="0" xfId="0" applyNumberFormat="1" applyFont="1" applyFill="1" applyBorder="1" applyAlignment="1" applyProtection="1">
      <alignment horizontal="right" vertical="center" wrapText="1"/>
      <protection locked="0"/>
    </xf>
    <xf numFmtId="3" fontId="2" fillId="3" borderId="0" xfId="0" quotePrefix="1" applyNumberFormat="1" applyFont="1" applyFill="1" applyBorder="1" applyAlignment="1" applyProtection="1">
      <alignment horizontal="right" vertical="center" wrapText="1"/>
      <protection locked="0"/>
    </xf>
    <xf numFmtId="0" fontId="5" fillId="3" borderId="4" xfId="0" applyFont="1" applyFill="1" applyBorder="1" applyAlignment="1" applyProtection="1">
      <alignment horizontal="center" vertical="center" wrapText="1"/>
      <protection locked="0"/>
    </xf>
    <xf numFmtId="164" fontId="3" fillId="3" borderId="5" xfId="1" applyFont="1" applyFill="1" applyBorder="1" applyAlignment="1" applyProtection="1">
      <alignment horizontal="right" vertical="center" wrapText="1"/>
      <protection locked="0"/>
    </xf>
    <xf numFmtId="0" fontId="6" fillId="3" borderId="0" xfId="0" applyFont="1" applyFill="1" applyAlignment="1" applyProtection="1">
      <alignment horizontal="center" vertical="center"/>
      <protection locked="0"/>
    </xf>
    <xf numFmtId="0" fontId="6" fillId="3" borderId="0" xfId="0" applyFont="1" applyFill="1" applyAlignment="1" applyProtection="1">
      <alignment vertical="center"/>
      <protection locked="0"/>
    </xf>
    <xf numFmtId="0" fontId="7" fillId="3" borderId="5" xfId="0" applyFont="1" applyFill="1" applyBorder="1" applyAlignment="1" applyProtection="1">
      <alignment vertical="center" wrapText="1"/>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center" vertical="center"/>
      <protection locked="0"/>
    </xf>
    <xf numFmtId="0" fontId="2" fillId="3" borderId="5" xfId="0" applyFont="1" applyFill="1" applyBorder="1" applyAlignment="1" applyProtection="1">
      <alignment vertical="center"/>
      <protection locked="0"/>
    </xf>
    <xf numFmtId="0" fontId="3" fillId="3" borderId="5" xfId="0" applyFont="1" applyFill="1" applyBorder="1" applyAlignment="1" applyProtection="1">
      <alignment vertical="center"/>
      <protection locked="0"/>
    </xf>
    <xf numFmtId="164" fontId="5" fillId="3" borderId="5" xfId="1" applyNumberFormat="1" applyFont="1" applyFill="1" applyBorder="1" applyAlignment="1" applyProtection="1">
      <alignment horizontal="right" vertical="center" wrapText="1"/>
      <protection locked="0" hidden="1"/>
    </xf>
    <xf numFmtId="164" fontId="2" fillId="3" borderId="8" xfId="1" applyNumberFormat="1" applyFont="1" applyFill="1" applyBorder="1" applyAlignment="1" applyProtection="1">
      <alignment horizontal="right" vertical="center" wrapText="1"/>
      <protection locked="0"/>
    </xf>
    <xf numFmtId="169" fontId="3" fillId="3" borderId="5" xfId="0" applyNumberFormat="1" applyFont="1" applyFill="1" applyBorder="1" applyAlignment="1">
      <alignment horizontal="right" vertical="center" wrapText="1"/>
    </xf>
    <xf numFmtId="3" fontId="2" fillId="3" borderId="0" xfId="0" applyNumberFormat="1" applyFont="1" applyFill="1" applyBorder="1" applyAlignment="1">
      <alignment horizontal="right" vertical="center" wrapText="1"/>
    </xf>
    <xf numFmtId="0" fontId="2" fillId="0" borderId="0" xfId="0" applyFont="1" applyFill="1" applyAlignment="1" applyProtection="1">
      <alignment horizontal="left" vertical="center"/>
      <protection locked="0"/>
    </xf>
    <xf numFmtId="0" fontId="2" fillId="2" borderId="1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12" fillId="0" borderId="0" xfId="0" applyFont="1" applyFill="1" applyAlignment="1" applyProtection="1">
      <alignment horizontal="center"/>
      <protection locked="0"/>
    </xf>
    <xf numFmtId="0" fontId="13" fillId="0" borderId="0" xfId="0" applyFont="1" applyFill="1" applyAlignment="1" applyProtection="1">
      <alignment horizontal="center"/>
      <protection locked="0"/>
    </xf>
    <xf numFmtId="0" fontId="14" fillId="0" borderId="0" xfId="0" applyFont="1" applyFill="1" applyAlignment="1" applyProtection="1">
      <alignment horizontal="center"/>
      <protection locked="0"/>
    </xf>
    <xf numFmtId="0" fontId="13" fillId="0" borderId="0" xfId="0" applyFont="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2" fillId="2" borderId="0" xfId="0" applyFont="1" applyFill="1" applyAlignment="1" applyProtection="1">
      <alignment horizontal="center" vertical="center"/>
      <protection locked="0"/>
    </xf>
    <xf numFmtId="0" fontId="2" fillId="3" borderId="0" xfId="0" applyFont="1" applyFill="1" applyAlignment="1" applyProtection="1">
      <alignment horizontal="left" vertical="center"/>
      <protection locked="0"/>
    </xf>
    <xf numFmtId="0" fontId="2" fillId="3" borderId="11"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3" borderId="0" xfId="0" applyFont="1" applyFill="1" applyAlignment="1" applyProtection="1">
      <alignment horizontal="left" vertical="justify"/>
      <protection locked="0"/>
    </xf>
    <xf numFmtId="0" fontId="2" fillId="2" borderId="0" xfId="0" applyFont="1" applyFill="1" applyAlignment="1" applyProtection="1">
      <alignment horizontal="center" vertical="justify"/>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0" fontId="3" fillId="3" borderId="15" xfId="0" applyFont="1" applyFill="1" applyBorder="1" applyAlignment="1" applyProtection="1">
      <alignment horizontal="left" vertical="center" wrapText="1"/>
      <protection locked="0"/>
    </xf>
    <xf numFmtId="0" fontId="2" fillId="3" borderId="0" xfId="0" applyFont="1" applyFill="1" applyAlignment="1" applyProtection="1">
      <alignment horizontal="left" vertical="center" wrapText="1"/>
      <protection locked="0"/>
    </xf>
    <xf numFmtId="0" fontId="13" fillId="3" borderId="0" xfId="0" applyFont="1" applyFill="1" applyAlignment="1" applyProtection="1">
      <alignment horizontal="center"/>
      <protection locked="0"/>
    </xf>
    <xf numFmtId="0" fontId="2" fillId="3"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protection locked="0"/>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 hoặc BHM</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6816-4394-BC2F-1ACA3682CFDA}"/>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'TÍNH CHI PHÍ-1.013089'!$K$46</c:f>
              <c:numCache>
                <c:formatCode>#,##0</c:formatCode>
                <c:ptCount val="1"/>
                <c:pt idx="0">
                  <c:v>327444.47999999998</c:v>
                </c:pt>
              </c:numCache>
            </c:numRef>
          </c:val>
          <c:extLst>
            <c:ext xmlns:c16="http://schemas.microsoft.com/office/drawing/2014/chart" uri="{C3380CC4-5D6E-409C-BE32-E72D297353CC}">
              <c16:uniqueId val="{00000002-6816-4394-BC2F-1ACA3682CFDA}"/>
            </c:ext>
          </c:extLst>
        </c:ser>
        <c:ser>
          <c:idx val="1"/>
          <c:order val="1"/>
          <c:tx>
            <c:v>Chi phí sau SĐ hoặc BB</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6816-4394-BC2F-1ACA3682CFDA}"/>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'TÍNH CHI PHÍ-1.013089'!#REF!</c:f>
              <c:numCache>
                <c:formatCode>General</c:formatCode>
                <c:ptCount val="1"/>
                <c:pt idx="0">
                  <c:v>1</c:v>
                </c:pt>
              </c:numCache>
            </c:numRef>
          </c:val>
          <c:extLst>
            <c:ext xmlns:c16="http://schemas.microsoft.com/office/drawing/2014/chart" uri="{C3380CC4-5D6E-409C-BE32-E72D297353CC}">
              <c16:uniqueId val="{00000005-6816-4394-BC2F-1ACA3682CFDA}"/>
            </c:ext>
          </c:extLst>
        </c:ser>
        <c:dLbls>
          <c:showLegendKey val="0"/>
          <c:showVal val="0"/>
          <c:showCatName val="0"/>
          <c:showSerName val="0"/>
          <c:showPercent val="0"/>
          <c:showBubbleSize val="0"/>
        </c:dLbls>
        <c:gapWidth val="150"/>
        <c:axId val="213354640"/>
        <c:axId val="213355816"/>
      </c:barChart>
      <c:catAx>
        <c:axId val="213354640"/>
        <c:scaling>
          <c:orientation val="minMax"/>
        </c:scaling>
        <c:delete val="1"/>
        <c:axPos val="b"/>
        <c:majorTickMark val="out"/>
        <c:minorTickMark val="none"/>
        <c:tickLblPos val="nextTo"/>
        <c:crossAx val="213355816"/>
        <c:crosses val="autoZero"/>
        <c:auto val="1"/>
        <c:lblAlgn val="ctr"/>
        <c:lblOffset val="100"/>
        <c:noMultiLvlLbl val="0"/>
      </c:catAx>
      <c:valAx>
        <c:axId val="213355816"/>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213354640"/>
        <c:crosses val="autoZero"/>
        <c:crossBetween val="between"/>
      </c:valAx>
      <c:spPr>
        <a:noFill/>
        <a:ln w="25400">
          <a:noFill/>
        </a:ln>
      </c:spPr>
    </c:plotArea>
    <c:legend>
      <c:legendPos val="r"/>
      <c:layout>
        <c:manualLayout>
          <c:xMode val="edge"/>
          <c:yMode val="edge"/>
          <c:x val="0.20627090461859807"/>
          <c:y val="0.86472142833997589"/>
          <c:w val="0.70462175866760113"/>
          <c:h val="7.6922977220440059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'TÍNH CHI PHÍ-1.013089'!$L$84:$L$85</c:f>
              <c:strCache>
                <c:ptCount val="2"/>
                <c:pt idx="0">
                  <c:v>#REF!</c:v>
                </c:pt>
                <c:pt idx="1">
                  <c:v>#REF!</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B58F-48EE-906D-F48422D03BE9}"/>
              </c:ext>
            </c:extLst>
          </c:dPt>
          <c:dPt>
            <c:idx val="1"/>
            <c:bubble3D val="0"/>
            <c:extLst>
              <c:ext xmlns:c16="http://schemas.microsoft.com/office/drawing/2014/chart" uri="{C3380CC4-5D6E-409C-BE32-E72D297353CC}">
                <c16:uniqueId val="{00000002-B58F-48EE-906D-F48422D03BE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'TÍNH CHI PHÍ-1.013089'!$L$84:$L$85</c:f>
              <c:numCache>
                <c:formatCode>0.0%</c:formatCode>
                <c:ptCount val="2"/>
                <c:pt idx="0">
                  <c:v>0</c:v>
                </c:pt>
                <c:pt idx="1">
                  <c:v>0</c:v>
                </c:pt>
              </c:numCache>
            </c:numRef>
          </c:val>
          <c:extLst>
            <c:ext xmlns:c16="http://schemas.microsoft.com/office/drawing/2014/chart" uri="{C3380CC4-5D6E-409C-BE32-E72D297353CC}">
              <c16:uniqueId val="{00000003-B58F-48EE-906D-F48422D03BE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 hoặc BHM</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64B0-4A19-B315-BEB7F19BAE5C}"/>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ĐS!$K$25</c:f>
              <c:numCache>
                <c:formatCode>#,##0</c:formatCode>
                <c:ptCount val="1"/>
                <c:pt idx="0">
                  <c:v>6152326154</c:v>
                </c:pt>
              </c:numCache>
            </c:numRef>
          </c:val>
          <c:extLst>
            <c:ext xmlns:c16="http://schemas.microsoft.com/office/drawing/2014/chart" uri="{C3380CC4-5D6E-409C-BE32-E72D297353CC}">
              <c16:uniqueId val="{00000002-64B0-4A19-B315-BEB7F19BAE5C}"/>
            </c:ext>
          </c:extLst>
        </c:ser>
        <c:ser>
          <c:idx val="1"/>
          <c:order val="1"/>
          <c:tx>
            <c:v>Chi phí sau SĐ hoặc BB</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64B0-4A19-B315-BEB7F19BAE5C}"/>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ĐS!$K$48</c:f>
              <c:numCache>
                <c:formatCode>#,##0</c:formatCode>
                <c:ptCount val="1"/>
                <c:pt idx="0">
                  <c:v>0</c:v>
                </c:pt>
              </c:numCache>
            </c:numRef>
          </c:val>
          <c:extLst>
            <c:ext xmlns:c16="http://schemas.microsoft.com/office/drawing/2014/chart" uri="{C3380CC4-5D6E-409C-BE32-E72D297353CC}">
              <c16:uniqueId val="{00000005-64B0-4A19-B315-BEB7F19BAE5C}"/>
            </c:ext>
          </c:extLst>
        </c:ser>
        <c:dLbls>
          <c:showLegendKey val="0"/>
          <c:showVal val="0"/>
          <c:showCatName val="0"/>
          <c:showSerName val="0"/>
          <c:showPercent val="0"/>
          <c:showBubbleSize val="0"/>
        </c:dLbls>
        <c:gapWidth val="150"/>
        <c:axId val="213354640"/>
        <c:axId val="213355816"/>
      </c:barChart>
      <c:catAx>
        <c:axId val="213354640"/>
        <c:scaling>
          <c:orientation val="minMax"/>
        </c:scaling>
        <c:delete val="1"/>
        <c:axPos val="b"/>
        <c:majorTickMark val="out"/>
        <c:minorTickMark val="none"/>
        <c:tickLblPos val="nextTo"/>
        <c:crossAx val="213355816"/>
        <c:crosses val="autoZero"/>
        <c:auto val="1"/>
        <c:lblAlgn val="ctr"/>
        <c:lblOffset val="100"/>
        <c:noMultiLvlLbl val="0"/>
      </c:catAx>
      <c:valAx>
        <c:axId val="213355816"/>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213354640"/>
        <c:crosses val="autoZero"/>
        <c:crossBetween val="between"/>
      </c:valAx>
      <c:spPr>
        <a:noFill/>
        <a:ln w="25400">
          <a:noFill/>
        </a:ln>
      </c:spPr>
    </c:plotArea>
    <c:legend>
      <c:legendPos val="r"/>
      <c:layout>
        <c:manualLayout>
          <c:xMode val="edge"/>
          <c:yMode val="edge"/>
          <c:x val="0.20627090461859807"/>
          <c:y val="0.86472142833997589"/>
          <c:w val="0.70462175866760113"/>
          <c:h val="7.6922977220440059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ĐS!$L$92:$L$93</c:f>
              <c:strCache>
                <c:ptCount val="2"/>
                <c:pt idx="0">
                  <c:v>100,0%</c:v>
                </c:pt>
                <c:pt idx="1">
                  <c:v>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0F15-4335-B227-87D7B85679CE}"/>
              </c:ext>
            </c:extLst>
          </c:dPt>
          <c:dPt>
            <c:idx val="1"/>
            <c:bubble3D val="0"/>
            <c:extLst>
              <c:ext xmlns:c16="http://schemas.microsoft.com/office/drawing/2014/chart" uri="{C3380CC4-5D6E-409C-BE32-E72D297353CC}">
                <c16:uniqueId val="{00000002-0F15-4335-B227-87D7B85679CE}"/>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ĐS!$L$92:$L$93</c:f>
              <c:numCache>
                <c:formatCode>0.0%</c:formatCode>
                <c:ptCount val="2"/>
                <c:pt idx="0">
                  <c:v>1</c:v>
                </c:pt>
                <c:pt idx="1">
                  <c:v>0</c:v>
                </c:pt>
              </c:numCache>
            </c:numRef>
          </c:val>
          <c:extLst>
            <c:ext xmlns:c16="http://schemas.microsoft.com/office/drawing/2014/chart" uri="{C3380CC4-5D6E-409C-BE32-E72D297353CC}">
              <c16:uniqueId val="{00000003-0F15-4335-B227-87D7B85679CE}"/>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000-000002000000}"/>
            </a:ext>
          </a:extLst>
        </xdr:cNvPr>
        <xdr:cNvCxnSpPr>
          <a:cxnSpLocks noChangeShapeType="1"/>
        </xdr:cNvCxnSpPr>
      </xdr:nvCxnSpPr>
      <xdr:spPr bwMode="auto">
        <a:xfrm>
          <a:off x="373380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3" name="AutoShape 144">
          <a:extLst>
            <a:ext uri="{FF2B5EF4-FFF2-40B4-BE49-F238E27FC236}">
              <a16:creationId xmlns:a16="http://schemas.microsoft.com/office/drawing/2014/main" id="{00000000-0008-0000-0000-000003000000}"/>
            </a:ext>
          </a:extLst>
        </xdr:cNvPr>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53</xdr:row>
      <xdr:rowOff>276225</xdr:rowOff>
    </xdr:from>
    <xdr:to>
      <xdr:col>10</xdr:col>
      <xdr:colOff>285750</xdr:colOff>
      <xdr:row>72</xdr:row>
      <xdr:rowOff>161925</xdr:rowOff>
    </xdr:to>
    <xdr:graphicFrame macro="">
      <xdr:nvGraphicFramePr>
        <xdr:cNvPr id="3618" name="Chart 4">
          <a:extLst>
            <a:ext uri="{FF2B5EF4-FFF2-40B4-BE49-F238E27FC236}">
              <a16:creationId xmlns:a16="http://schemas.microsoft.com/office/drawing/2014/main" id="{00000000-0008-0000-0100-0000220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114300</xdr:rowOff>
    </xdr:from>
    <xdr:to>
      <xdr:col>10</xdr:col>
      <xdr:colOff>285750</xdr:colOff>
      <xdr:row>84</xdr:row>
      <xdr:rowOff>171450</xdr:rowOff>
    </xdr:to>
    <xdr:graphicFrame macro="">
      <xdr:nvGraphicFramePr>
        <xdr:cNvPr id="3619" name="Chart 11">
          <a:extLst>
            <a:ext uri="{FF2B5EF4-FFF2-40B4-BE49-F238E27FC236}">
              <a16:creationId xmlns:a16="http://schemas.microsoft.com/office/drawing/2014/main" id="{00000000-0008-0000-0100-0000230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3620" name="AutoShape 26">
          <a:extLst>
            <a:ext uri="{FF2B5EF4-FFF2-40B4-BE49-F238E27FC236}">
              <a16:creationId xmlns:a16="http://schemas.microsoft.com/office/drawing/2014/main" id="{00000000-0008-0000-0100-0000240E0000}"/>
            </a:ext>
          </a:extLst>
        </xdr:cNvPr>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817493</xdr:colOff>
      <xdr:row>5</xdr:row>
      <xdr:rowOff>214519</xdr:rowOff>
    </xdr:from>
    <xdr:to>
      <xdr:col>2</xdr:col>
      <xdr:colOff>274568</xdr:colOff>
      <xdr:row>5</xdr:row>
      <xdr:rowOff>214519</xdr:rowOff>
    </xdr:to>
    <xdr:cxnSp macro="">
      <xdr:nvCxnSpPr>
        <xdr:cNvPr id="6" name="AutoShape 144">
          <a:extLst>
            <a:ext uri="{FF2B5EF4-FFF2-40B4-BE49-F238E27FC236}">
              <a16:creationId xmlns:a16="http://schemas.microsoft.com/office/drawing/2014/main" id="{00000000-0008-0000-0100-000006000000}"/>
            </a:ext>
          </a:extLst>
        </xdr:cNvPr>
        <xdr:cNvCxnSpPr>
          <a:cxnSpLocks noChangeShapeType="1"/>
        </xdr:cNvCxnSpPr>
      </xdr:nvCxnSpPr>
      <xdr:spPr bwMode="auto">
        <a:xfrm>
          <a:off x="1273036" y="1324389"/>
          <a:ext cx="1593989"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61</xdr:row>
      <xdr:rowOff>276225</xdr:rowOff>
    </xdr:from>
    <xdr:to>
      <xdr:col>10</xdr:col>
      <xdr:colOff>285750</xdr:colOff>
      <xdr:row>80</xdr:row>
      <xdr:rowOff>161925</xdr:rowOff>
    </xdr:to>
    <xdr:graphicFrame macro="">
      <xdr:nvGraphicFramePr>
        <xdr:cNvPr id="2" name="Chart 4">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79</xdr:row>
      <xdr:rowOff>114300</xdr:rowOff>
    </xdr:from>
    <xdr:to>
      <xdr:col>10</xdr:col>
      <xdr:colOff>285750</xdr:colOff>
      <xdr:row>92</xdr:row>
      <xdr:rowOff>171450</xdr:rowOff>
    </xdr:to>
    <xdr:graphicFrame macro="">
      <xdr:nvGraphicFramePr>
        <xdr:cNvPr id="3" name="Chart 11">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200-000004000000}"/>
            </a:ext>
          </a:extLst>
        </xdr:cNvPr>
        <xdr:cNvCxnSpPr>
          <a:cxnSpLocks noChangeShapeType="1"/>
        </xdr:cNvCxnSpPr>
      </xdr:nvCxnSpPr>
      <xdr:spPr bwMode="auto">
        <a:xfrm>
          <a:off x="3954780" y="773430"/>
          <a:ext cx="176022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a:extLst>
            <a:ext uri="{FF2B5EF4-FFF2-40B4-BE49-F238E27FC236}">
              <a16:creationId xmlns:a16="http://schemas.microsoft.com/office/drawing/2014/main" id="{00000000-0008-0000-0200-000005000000}"/>
            </a:ext>
          </a:extLst>
        </xdr:cNvPr>
        <xdr:cNvCxnSpPr>
          <a:cxnSpLocks noChangeShapeType="1"/>
        </xdr:cNvCxnSpPr>
      </xdr:nvCxnSpPr>
      <xdr:spPr bwMode="auto">
        <a:xfrm>
          <a:off x="1596390" y="1169670"/>
          <a:ext cx="121729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300-000002000000}"/>
            </a:ext>
          </a:extLst>
        </xdr:cNvPr>
        <xdr:cNvCxnSpPr>
          <a:cxnSpLocks noChangeShapeType="1"/>
        </xdr:cNvCxnSpPr>
      </xdr:nvCxnSpPr>
      <xdr:spPr bwMode="auto">
        <a:xfrm>
          <a:off x="3733800" y="681990"/>
          <a:ext cx="208788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1019175</xdr:colOff>
      <xdr:row>6</xdr:row>
      <xdr:rowOff>19050</xdr:rowOff>
    </xdr:from>
    <xdr:to>
      <xdr:col>2</xdr:col>
      <xdr:colOff>476250</xdr:colOff>
      <xdr:row>6</xdr:row>
      <xdr:rowOff>19050</xdr:rowOff>
    </xdr:to>
    <xdr:cxnSp macro="">
      <xdr:nvCxnSpPr>
        <xdr:cNvPr id="5" name="AutoShape 144">
          <a:extLst>
            <a:ext uri="{FF2B5EF4-FFF2-40B4-BE49-F238E27FC236}">
              <a16:creationId xmlns:a16="http://schemas.microsoft.com/office/drawing/2014/main" id="{00000000-0008-0000-0300-000005000000}"/>
            </a:ext>
          </a:extLst>
        </xdr:cNvPr>
        <xdr:cNvCxnSpPr>
          <a:cxnSpLocks noChangeShapeType="1"/>
        </xdr:cNvCxnSpPr>
      </xdr:nvCxnSpPr>
      <xdr:spPr bwMode="auto">
        <a:xfrm>
          <a:off x="1628775" y="1343025"/>
          <a:ext cx="9144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400-000002000000}"/>
            </a:ext>
          </a:extLst>
        </xdr:cNvPr>
        <xdr:cNvCxnSpPr>
          <a:cxnSpLocks noChangeShapeType="1"/>
        </xdr:cNvCxnSpPr>
      </xdr:nvCxnSpPr>
      <xdr:spPr bwMode="auto">
        <a:xfrm>
          <a:off x="3733800" y="681990"/>
          <a:ext cx="208788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817493</xdr:colOff>
      <xdr:row>5</xdr:row>
      <xdr:rowOff>214519</xdr:rowOff>
    </xdr:from>
    <xdr:to>
      <xdr:col>2</xdr:col>
      <xdr:colOff>274568</xdr:colOff>
      <xdr:row>5</xdr:row>
      <xdr:rowOff>214519</xdr:rowOff>
    </xdr:to>
    <xdr:cxnSp macro="">
      <xdr:nvCxnSpPr>
        <xdr:cNvPr id="6" name="AutoShape 144">
          <a:extLst>
            <a:ext uri="{FF2B5EF4-FFF2-40B4-BE49-F238E27FC236}">
              <a16:creationId xmlns:a16="http://schemas.microsoft.com/office/drawing/2014/main" id="{00000000-0008-0000-0400-000006000000}"/>
            </a:ext>
          </a:extLst>
        </xdr:cNvPr>
        <xdr:cNvCxnSpPr>
          <a:cxnSpLocks noChangeShapeType="1"/>
        </xdr:cNvCxnSpPr>
      </xdr:nvCxnSpPr>
      <xdr:spPr bwMode="auto">
        <a:xfrm>
          <a:off x="1274693" y="1319419"/>
          <a:ext cx="15906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500-000002000000}"/>
            </a:ext>
          </a:extLst>
        </xdr:cNvPr>
        <xdr:cNvCxnSpPr>
          <a:cxnSpLocks noChangeShapeType="1"/>
        </xdr:cNvCxnSpPr>
      </xdr:nvCxnSpPr>
      <xdr:spPr bwMode="auto">
        <a:xfrm>
          <a:off x="3733800" y="681990"/>
          <a:ext cx="208788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817493</xdr:colOff>
      <xdr:row>5</xdr:row>
      <xdr:rowOff>214519</xdr:rowOff>
    </xdr:from>
    <xdr:to>
      <xdr:col>2</xdr:col>
      <xdr:colOff>274568</xdr:colOff>
      <xdr:row>5</xdr:row>
      <xdr:rowOff>214519</xdr:rowOff>
    </xdr:to>
    <xdr:cxnSp macro="">
      <xdr:nvCxnSpPr>
        <xdr:cNvPr id="5" name="AutoShape 144">
          <a:extLst>
            <a:ext uri="{FF2B5EF4-FFF2-40B4-BE49-F238E27FC236}">
              <a16:creationId xmlns:a16="http://schemas.microsoft.com/office/drawing/2014/main" id="{00000000-0008-0000-0500-000005000000}"/>
            </a:ext>
          </a:extLst>
        </xdr:cNvPr>
        <xdr:cNvCxnSpPr>
          <a:cxnSpLocks noChangeShapeType="1"/>
        </xdr:cNvCxnSpPr>
      </xdr:nvCxnSpPr>
      <xdr:spPr bwMode="auto">
        <a:xfrm>
          <a:off x="1274693" y="1319419"/>
          <a:ext cx="15906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600-000002000000}"/>
            </a:ext>
          </a:extLst>
        </xdr:cNvPr>
        <xdr:cNvCxnSpPr>
          <a:cxnSpLocks noChangeShapeType="1"/>
        </xdr:cNvCxnSpPr>
      </xdr:nvCxnSpPr>
      <xdr:spPr bwMode="auto">
        <a:xfrm>
          <a:off x="3733800" y="681990"/>
          <a:ext cx="208788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817493</xdr:colOff>
      <xdr:row>5</xdr:row>
      <xdr:rowOff>214519</xdr:rowOff>
    </xdr:from>
    <xdr:to>
      <xdr:col>2</xdr:col>
      <xdr:colOff>274568</xdr:colOff>
      <xdr:row>5</xdr:row>
      <xdr:rowOff>214519</xdr:rowOff>
    </xdr:to>
    <xdr:cxnSp macro="">
      <xdr:nvCxnSpPr>
        <xdr:cNvPr id="5" name="AutoShape 144">
          <a:extLst>
            <a:ext uri="{FF2B5EF4-FFF2-40B4-BE49-F238E27FC236}">
              <a16:creationId xmlns:a16="http://schemas.microsoft.com/office/drawing/2014/main" id="{00000000-0008-0000-0600-000005000000}"/>
            </a:ext>
          </a:extLst>
        </xdr:cNvPr>
        <xdr:cNvCxnSpPr>
          <a:cxnSpLocks noChangeShapeType="1"/>
        </xdr:cNvCxnSpPr>
      </xdr:nvCxnSpPr>
      <xdr:spPr bwMode="auto">
        <a:xfrm>
          <a:off x="1274693" y="1319419"/>
          <a:ext cx="15906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700-000002000000}"/>
            </a:ext>
          </a:extLst>
        </xdr:cNvPr>
        <xdr:cNvCxnSpPr>
          <a:cxnSpLocks noChangeShapeType="1"/>
        </xdr:cNvCxnSpPr>
      </xdr:nvCxnSpPr>
      <xdr:spPr bwMode="auto">
        <a:xfrm>
          <a:off x="3733800" y="681990"/>
          <a:ext cx="208788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817493</xdr:colOff>
      <xdr:row>5</xdr:row>
      <xdr:rowOff>214519</xdr:rowOff>
    </xdr:from>
    <xdr:to>
      <xdr:col>2</xdr:col>
      <xdr:colOff>274568</xdr:colOff>
      <xdr:row>5</xdr:row>
      <xdr:rowOff>214519</xdr:rowOff>
    </xdr:to>
    <xdr:cxnSp macro="">
      <xdr:nvCxnSpPr>
        <xdr:cNvPr id="6" name="AutoShape 144">
          <a:extLst>
            <a:ext uri="{FF2B5EF4-FFF2-40B4-BE49-F238E27FC236}">
              <a16:creationId xmlns:a16="http://schemas.microsoft.com/office/drawing/2014/main" id="{00000000-0008-0000-0700-000006000000}"/>
            </a:ext>
          </a:extLst>
        </xdr:cNvPr>
        <xdr:cNvCxnSpPr>
          <a:cxnSpLocks noChangeShapeType="1"/>
        </xdr:cNvCxnSpPr>
      </xdr:nvCxnSpPr>
      <xdr:spPr bwMode="auto">
        <a:xfrm>
          <a:off x="1274693" y="1319419"/>
          <a:ext cx="15906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800-000002000000}"/>
            </a:ext>
          </a:extLst>
        </xdr:cNvPr>
        <xdr:cNvCxnSpPr>
          <a:cxnSpLocks noChangeShapeType="1"/>
        </xdr:cNvCxnSpPr>
      </xdr:nvCxnSpPr>
      <xdr:spPr bwMode="auto">
        <a:xfrm>
          <a:off x="3733800" y="681990"/>
          <a:ext cx="208788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817493</xdr:colOff>
      <xdr:row>5</xdr:row>
      <xdr:rowOff>214519</xdr:rowOff>
    </xdr:from>
    <xdr:to>
      <xdr:col>2</xdr:col>
      <xdr:colOff>274568</xdr:colOff>
      <xdr:row>5</xdr:row>
      <xdr:rowOff>214519</xdr:rowOff>
    </xdr:to>
    <xdr:cxnSp macro="">
      <xdr:nvCxnSpPr>
        <xdr:cNvPr id="6" name="AutoShape 144">
          <a:extLst>
            <a:ext uri="{FF2B5EF4-FFF2-40B4-BE49-F238E27FC236}">
              <a16:creationId xmlns:a16="http://schemas.microsoft.com/office/drawing/2014/main" id="{00000000-0008-0000-0800-000006000000}"/>
            </a:ext>
          </a:extLst>
        </xdr:cNvPr>
        <xdr:cNvCxnSpPr>
          <a:cxnSpLocks noChangeShapeType="1"/>
        </xdr:cNvCxnSpPr>
      </xdr:nvCxnSpPr>
      <xdr:spPr bwMode="auto">
        <a:xfrm>
          <a:off x="1274693" y="1319419"/>
          <a:ext cx="15906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zoomScaleNormal="100" workbookViewId="0">
      <selection activeCell="A8" sqref="A8:L8"/>
    </sheetView>
  </sheetViews>
  <sheetFormatPr defaultRowHeight="15" x14ac:dyDescent="0.25"/>
  <cols>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5.285156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45</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x14ac:dyDescent="0.25">
      <c r="A5" s="31"/>
      <c r="B5" s="147" t="s">
        <v>18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31"/>
      <c r="B7" s="145" t="s">
        <v>12</v>
      </c>
      <c r="C7" s="145"/>
      <c r="D7" s="145"/>
      <c r="E7" s="145"/>
      <c r="F7" s="145"/>
      <c r="G7" s="145"/>
      <c r="H7" s="145"/>
      <c r="I7" s="145"/>
      <c r="J7" s="145"/>
      <c r="K7" s="145"/>
      <c r="L7" s="32"/>
    </row>
    <row r="8" spans="1:12" ht="15.75" x14ac:dyDescent="0.25">
      <c r="A8" s="149" t="s">
        <v>49</v>
      </c>
      <c r="B8" s="149"/>
      <c r="C8" s="149"/>
      <c r="D8" s="149"/>
      <c r="E8" s="149"/>
      <c r="F8" s="149"/>
      <c r="G8" s="149"/>
      <c r="H8" s="149"/>
      <c r="I8" s="149"/>
      <c r="J8" s="149"/>
      <c r="K8" s="149"/>
      <c r="L8" s="149"/>
    </row>
    <row r="9" spans="1:12" ht="15.75" x14ac:dyDescent="0.25">
      <c r="A9" s="55" t="s">
        <v>10</v>
      </c>
      <c r="B9" s="141" t="s">
        <v>46</v>
      </c>
      <c r="C9" s="141"/>
      <c r="D9" s="141"/>
      <c r="E9" s="141"/>
      <c r="F9" s="141"/>
      <c r="G9" s="141"/>
      <c r="H9" s="141"/>
      <c r="I9" s="141"/>
      <c r="J9" s="141"/>
      <c r="K9" s="141"/>
      <c r="L9" s="38"/>
    </row>
    <row r="10" spans="1:12" ht="16.5" thickBot="1" x14ac:dyDescent="0.3">
      <c r="A10" s="55"/>
      <c r="B10" s="56"/>
      <c r="C10" s="56"/>
      <c r="D10" s="56"/>
      <c r="E10" s="56"/>
      <c r="F10" s="56"/>
      <c r="G10" s="56"/>
      <c r="H10" s="56"/>
      <c r="I10" s="56"/>
      <c r="J10" s="56"/>
      <c r="K10" s="56"/>
      <c r="L10" s="38"/>
    </row>
    <row r="11" spans="1:12" ht="78.75" x14ac:dyDescent="0.25">
      <c r="A11" s="57" t="s">
        <v>0</v>
      </c>
      <c r="B11" s="58" t="s">
        <v>17</v>
      </c>
      <c r="C11" s="58" t="s">
        <v>20</v>
      </c>
      <c r="D11" s="59" t="s">
        <v>32</v>
      </c>
      <c r="E11" s="60" t="s">
        <v>33</v>
      </c>
      <c r="F11" s="61" t="s">
        <v>34</v>
      </c>
      <c r="G11" s="59" t="s">
        <v>35</v>
      </c>
      <c r="H11" s="59" t="s">
        <v>21</v>
      </c>
      <c r="I11" s="59" t="s">
        <v>19</v>
      </c>
      <c r="J11" s="62" t="s">
        <v>36</v>
      </c>
      <c r="K11" s="62" t="s">
        <v>37</v>
      </c>
      <c r="L11" s="63" t="s">
        <v>5</v>
      </c>
    </row>
    <row r="12" spans="1:12" ht="21.75" customHeight="1" x14ac:dyDescent="0.25">
      <c r="A12" s="64">
        <v>1</v>
      </c>
      <c r="B12" s="65" t="s">
        <v>2</v>
      </c>
      <c r="C12" s="66"/>
      <c r="D12" s="67"/>
      <c r="E12" s="68"/>
      <c r="F12" s="69"/>
      <c r="G12" s="69"/>
      <c r="H12" s="69"/>
      <c r="I12" s="69"/>
      <c r="J12" s="70"/>
      <c r="K12" s="70"/>
      <c r="L12" s="71"/>
    </row>
    <row r="13" spans="1:12" ht="24" customHeight="1" x14ac:dyDescent="0.25">
      <c r="A13" s="72" t="s">
        <v>14</v>
      </c>
      <c r="B13" s="66" t="s">
        <v>50</v>
      </c>
      <c r="C13" s="66" t="s">
        <v>47</v>
      </c>
      <c r="D13" s="73">
        <v>0.2</v>
      </c>
      <c r="E13" s="68">
        <v>43750</v>
      </c>
      <c r="F13" s="69"/>
      <c r="G13" s="69"/>
      <c r="H13" s="69">
        <v>1</v>
      </c>
      <c r="I13" s="69">
        <v>10</v>
      </c>
      <c r="J13" s="70">
        <f t="shared" ref="J13:J27" si="0">G13+F13+(D13*E13)</f>
        <v>8750</v>
      </c>
      <c r="K13" s="70">
        <f t="shared" ref="K13:K27" si="1">J13*I13*H13</f>
        <v>87500</v>
      </c>
      <c r="L13" s="71"/>
    </row>
    <row r="14" spans="1:12" ht="21.75" customHeight="1" x14ac:dyDescent="0.25">
      <c r="A14" s="64">
        <v>2</v>
      </c>
      <c r="B14" s="65" t="s">
        <v>7</v>
      </c>
      <c r="C14" s="66" t="s">
        <v>8</v>
      </c>
      <c r="D14" s="73">
        <v>1</v>
      </c>
      <c r="E14" s="68">
        <v>43750</v>
      </c>
      <c r="F14" s="69"/>
      <c r="G14" s="69"/>
      <c r="H14" s="69">
        <v>1</v>
      </c>
      <c r="I14" s="69">
        <v>10</v>
      </c>
      <c r="J14" s="70">
        <f t="shared" si="0"/>
        <v>43750</v>
      </c>
      <c r="K14" s="70">
        <f t="shared" si="1"/>
        <v>437500</v>
      </c>
      <c r="L14" s="71"/>
    </row>
    <row r="15" spans="1:12" ht="18" customHeight="1" x14ac:dyDescent="0.25">
      <c r="A15" s="74"/>
      <c r="B15" s="66"/>
      <c r="C15" s="66" t="s">
        <v>41</v>
      </c>
      <c r="D15" s="73">
        <v>1</v>
      </c>
      <c r="E15" s="68">
        <v>43750</v>
      </c>
      <c r="F15" s="69"/>
      <c r="G15" s="69"/>
      <c r="H15" s="69">
        <v>1</v>
      </c>
      <c r="I15" s="69">
        <v>0</v>
      </c>
      <c r="J15" s="70">
        <f t="shared" si="0"/>
        <v>43750</v>
      </c>
      <c r="K15" s="70">
        <f t="shared" si="1"/>
        <v>0</v>
      </c>
      <c r="L15" s="71"/>
    </row>
    <row r="16" spans="1:12" ht="18.75" customHeight="1" x14ac:dyDescent="0.25">
      <c r="A16" s="74"/>
      <c r="B16" s="66"/>
      <c r="C16" s="66" t="s">
        <v>26</v>
      </c>
      <c r="D16" s="73">
        <v>0.1</v>
      </c>
      <c r="E16" s="68">
        <v>43750</v>
      </c>
      <c r="F16" s="69"/>
      <c r="G16" s="69"/>
      <c r="H16" s="69">
        <v>1</v>
      </c>
      <c r="I16" s="69">
        <v>10</v>
      </c>
      <c r="J16" s="70">
        <f t="shared" si="0"/>
        <v>4375</v>
      </c>
      <c r="K16" s="70">
        <f t="shared" si="1"/>
        <v>43750</v>
      </c>
      <c r="L16" s="71"/>
    </row>
    <row r="17" spans="1:12" ht="36" customHeight="1" x14ac:dyDescent="0.25">
      <c r="A17" s="64">
        <v>3</v>
      </c>
      <c r="B17" s="65" t="s">
        <v>27</v>
      </c>
      <c r="C17" s="66"/>
      <c r="D17" s="73"/>
      <c r="E17" s="68">
        <v>43750</v>
      </c>
      <c r="F17" s="69"/>
      <c r="G17" s="69"/>
      <c r="H17" s="69">
        <v>1</v>
      </c>
      <c r="I17" s="69"/>
      <c r="J17" s="70">
        <f>G17+F17+(D17*E17)</f>
        <v>0</v>
      </c>
      <c r="K17" s="70">
        <f>J17*I17*H17</f>
        <v>0</v>
      </c>
      <c r="L17" s="71"/>
    </row>
    <row r="18" spans="1:12" ht="15.75" x14ac:dyDescent="0.25">
      <c r="A18" s="72" t="s">
        <v>29</v>
      </c>
      <c r="B18" s="66" t="s">
        <v>3</v>
      </c>
      <c r="C18" s="66"/>
      <c r="D18" s="75">
        <v>0.25</v>
      </c>
      <c r="E18" s="68">
        <v>43750</v>
      </c>
      <c r="F18" s="69"/>
      <c r="G18" s="69">
        <v>0</v>
      </c>
      <c r="H18" s="69">
        <v>1</v>
      </c>
      <c r="I18" s="69">
        <v>10</v>
      </c>
      <c r="J18" s="70">
        <f>G18+F18+(D18*E18)</f>
        <v>10937.5</v>
      </c>
      <c r="K18" s="70">
        <f>J18*I18*H18</f>
        <v>109375</v>
      </c>
      <c r="L18" s="71"/>
    </row>
    <row r="19" spans="1:12" ht="15.75" x14ac:dyDescent="0.25">
      <c r="A19" s="72" t="s">
        <v>28</v>
      </c>
      <c r="B19" s="66" t="s">
        <v>4</v>
      </c>
      <c r="C19" s="66"/>
      <c r="D19" s="75">
        <v>0.25</v>
      </c>
      <c r="E19" s="68">
        <v>43750</v>
      </c>
      <c r="F19" s="69"/>
      <c r="G19" s="69">
        <v>50000</v>
      </c>
      <c r="H19" s="69">
        <v>1</v>
      </c>
      <c r="I19" s="69">
        <v>10</v>
      </c>
      <c r="J19" s="70">
        <f>G19+F19+(D19*E19)</f>
        <v>60937.5</v>
      </c>
      <c r="K19" s="70">
        <f>J19*I19*H19</f>
        <v>609375</v>
      </c>
      <c r="L19" s="71"/>
    </row>
    <row r="20" spans="1:12" ht="75" customHeight="1" x14ac:dyDescent="0.25">
      <c r="A20" s="74">
        <v>4</v>
      </c>
      <c r="B20" s="66" t="s">
        <v>39</v>
      </c>
      <c r="C20" s="66"/>
      <c r="D20" s="73"/>
      <c r="E20" s="68">
        <v>43750</v>
      </c>
      <c r="F20" s="69"/>
      <c r="G20" s="69"/>
      <c r="H20" s="69"/>
      <c r="I20" s="69"/>
      <c r="J20" s="70"/>
      <c r="K20" s="70"/>
      <c r="L20" s="71"/>
    </row>
    <row r="21" spans="1:12" ht="18.75" customHeight="1" x14ac:dyDescent="0.25">
      <c r="A21" s="74"/>
      <c r="B21" s="76"/>
      <c r="C21" s="66" t="s">
        <v>22</v>
      </c>
      <c r="D21" s="73">
        <v>0</v>
      </c>
      <c r="E21" s="68">
        <v>43750</v>
      </c>
      <c r="F21" s="69"/>
      <c r="G21" s="69"/>
      <c r="H21" s="69">
        <v>1</v>
      </c>
      <c r="I21" s="69">
        <v>10</v>
      </c>
      <c r="J21" s="70">
        <f t="shared" si="0"/>
        <v>0</v>
      </c>
      <c r="K21" s="70">
        <f t="shared" si="1"/>
        <v>0</v>
      </c>
      <c r="L21" s="71"/>
    </row>
    <row r="22" spans="1:12" ht="15.75" customHeight="1" x14ac:dyDescent="0.25">
      <c r="A22" s="74"/>
      <c r="B22" s="66"/>
      <c r="C22" s="66" t="s">
        <v>30</v>
      </c>
      <c r="D22" s="73"/>
      <c r="E22" s="68">
        <v>43750</v>
      </c>
      <c r="F22" s="69"/>
      <c r="G22" s="69"/>
      <c r="H22" s="69">
        <v>1</v>
      </c>
      <c r="I22" s="69"/>
      <c r="J22" s="70">
        <f t="shared" si="0"/>
        <v>0</v>
      </c>
      <c r="K22" s="70">
        <f t="shared" si="1"/>
        <v>0</v>
      </c>
      <c r="L22" s="71"/>
    </row>
    <row r="23" spans="1:12" ht="31.5" customHeight="1" x14ac:dyDescent="0.25">
      <c r="A23" s="74">
        <v>5</v>
      </c>
      <c r="B23" s="66" t="s">
        <v>38</v>
      </c>
      <c r="C23" s="66"/>
      <c r="D23" s="73">
        <v>0</v>
      </c>
      <c r="E23" s="68">
        <v>43750</v>
      </c>
      <c r="F23" s="69"/>
      <c r="G23" s="69"/>
      <c r="H23" s="69">
        <v>1</v>
      </c>
      <c r="I23" s="69"/>
      <c r="J23" s="70">
        <f>G23+F23+(D23*E23)</f>
        <v>0</v>
      </c>
      <c r="K23" s="70">
        <f>J23*I23*H23</f>
        <v>0</v>
      </c>
      <c r="L23" s="71"/>
    </row>
    <row r="24" spans="1:12" ht="21" customHeight="1" x14ac:dyDescent="0.25">
      <c r="A24" s="74">
        <v>6</v>
      </c>
      <c r="B24" s="65" t="s">
        <v>9</v>
      </c>
      <c r="C24" s="66" t="s">
        <v>8</v>
      </c>
      <c r="D24" s="73">
        <v>0.5</v>
      </c>
      <c r="E24" s="68">
        <v>43750</v>
      </c>
      <c r="F24" s="69"/>
      <c r="G24" s="69"/>
      <c r="H24" s="69">
        <v>1</v>
      </c>
      <c r="I24" s="69">
        <v>5</v>
      </c>
      <c r="J24" s="70">
        <f t="shared" si="0"/>
        <v>21875</v>
      </c>
      <c r="K24" s="70">
        <f t="shared" si="1"/>
        <v>109375</v>
      </c>
      <c r="L24" s="71"/>
    </row>
    <row r="25" spans="1:12" ht="17.25" customHeight="1" x14ac:dyDescent="0.25">
      <c r="A25" s="77"/>
      <c r="B25" s="66"/>
      <c r="C25" s="66" t="s">
        <v>42</v>
      </c>
      <c r="D25" s="73">
        <v>0.5</v>
      </c>
      <c r="E25" s="68">
        <v>43750</v>
      </c>
      <c r="F25" s="69"/>
      <c r="G25" s="69"/>
      <c r="H25" s="69">
        <v>1</v>
      </c>
      <c r="I25" s="69">
        <v>5</v>
      </c>
      <c r="J25" s="70">
        <f t="shared" si="0"/>
        <v>21875</v>
      </c>
      <c r="K25" s="70">
        <f t="shared" si="1"/>
        <v>109375</v>
      </c>
      <c r="L25" s="71"/>
    </row>
    <row r="26" spans="1:12" ht="15.75" x14ac:dyDescent="0.25">
      <c r="A26" s="77"/>
      <c r="B26" s="66"/>
      <c r="C26" s="66" t="s">
        <v>26</v>
      </c>
      <c r="D26" s="73">
        <v>0.1</v>
      </c>
      <c r="E26" s="68">
        <v>43750</v>
      </c>
      <c r="F26" s="69"/>
      <c r="G26" s="69"/>
      <c r="H26" s="69">
        <v>1</v>
      </c>
      <c r="I26" s="69">
        <v>10</v>
      </c>
      <c r="J26" s="70">
        <f t="shared" si="0"/>
        <v>4375</v>
      </c>
      <c r="K26" s="70">
        <f t="shared" si="1"/>
        <v>43750</v>
      </c>
      <c r="L26" s="71"/>
    </row>
    <row r="27" spans="1:12" ht="15.75" x14ac:dyDescent="0.25">
      <c r="A27" s="78"/>
      <c r="B27" s="66"/>
      <c r="C27" s="66" t="s">
        <v>6</v>
      </c>
      <c r="D27" s="73">
        <v>0</v>
      </c>
      <c r="E27" s="68">
        <v>43750</v>
      </c>
      <c r="F27" s="69"/>
      <c r="G27" s="69"/>
      <c r="H27" s="69">
        <v>1</v>
      </c>
      <c r="I27" s="69"/>
      <c r="J27" s="70">
        <f t="shared" si="0"/>
        <v>0</v>
      </c>
      <c r="K27" s="70">
        <f t="shared" si="1"/>
        <v>0</v>
      </c>
      <c r="L27" s="71"/>
    </row>
    <row r="28" spans="1:12" ht="16.5" thickBot="1" x14ac:dyDescent="0.3">
      <c r="A28" s="79"/>
      <c r="B28" s="142" t="s">
        <v>1</v>
      </c>
      <c r="C28" s="143"/>
      <c r="D28" s="80"/>
      <c r="E28" s="81"/>
      <c r="F28" s="81">
        <f>SUM(F12:F22)</f>
        <v>0</v>
      </c>
      <c r="G28" s="81">
        <f>SUM(G12:G22)</f>
        <v>50000</v>
      </c>
      <c r="H28" s="82"/>
      <c r="I28" s="81"/>
      <c r="J28" s="83">
        <f>SUM(J12:J27)</f>
        <v>220625</v>
      </c>
      <c r="K28" s="83">
        <f>SUM(K12:K27)</f>
        <v>1550000</v>
      </c>
      <c r="L28" s="84"/>
    </row>
  </sheetData>
  <mergeCells count="9">
    <mergeCell ref="B9:K9"/>
    <mergeCell ref="B28:C28"/>
    <mergeCell ref="B1:K1"/>
    <mergeCell ref="B2:K2"/>
    <mergeCell ref="B3:K3"/>
    <mergeCell ref="B5:C6"/>
    <mergeCell ref="I5:K6"/>
    <mergeCell ref="B7:K7"/>
    <mergeCell ref="A8:L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X87"/>
  <sheetViews>
    <sheetView tabSelected="1" zoomScale="85" zoomScaleNormal="85" zoomScaleSheetLayoutView="90" workbookViewId="0">
      <selection activeCell="O34" sqref="O34"/>
    </sheetView>
  </sheetViews>
  <sheetFormatPr defaultColWidth="9.140625" defaultRowHeight="20.100000000000001" customHeight="1" x14ac:dyDescent="0.25"/>
  <cols>
    <col min="1" max="1" width="6.85546875" style="31" customWidth="1"/>
    <col min="2" max="2" width="32" style="32" customWidth="1"/>
    <col min="3" max="3" width="16.140625" style="32" customWidth="1"/>
    <col min="4" max="4" width="9.7109375" style="34" customWidth="1"/>
    <col min="5" max="5" width="9.5703125" style="35" customWidth="1"/>
    <col min="6" max="6" width="9" style="32" customWidth="1"/>
    <col min="7" max="7" width="10.42578125" style="32" customWidth="1"/>
    <col min="8" max="8" width="7.42578125" style="32" customWidth="1"/>
    <col min="9" max="9" width="10.140625" style="32" bestFit="1" customWidth="1"/>
    <col min="10" max="10" width="10.140625" style="32" customWidth="1"/>
    <col min="11" max="11" width="17.5703125" style="32" customWidth="1"/>
    <col min="12" max="12" width="14.140625" style="32" customWidth="1"/>
    <col min="13" max="16384" width="9.140625" style="1"/>
  </cols>
  <sheetData>
    <row r="1" spans="1:24" ht="20.100000000000001" customHeight="1" x14ac:dyDescent="0.3">
      <c r="B1" s="144"/>
      <c r="C1" s="144"/>
      <c r="D1" s="144"/>
      <c r="E1" s="144"/>
      <c r="F1" s="144"/>
      <c r="G1" s="144"/>
      <c r="H1" s="144"/>
      <c r="I1" s="144"/>
      <c r="J1" s="144"/>
      <c r="K1" s="144"/>
    </row>
    <row r="2" spans="1:24" ht="20.100000000000001" customHeight="1" x14ac:dyDescent="0.25">
      <c r="B2" s="145" t="s">
        <v>43</v>
      </c>
      <c r="C2" s="145"/>
      <c r="D2" s="145"/>
      <c r="E2" s="145"/>
      <c r="F2" s="145"/>
      <c r="G2" s="145"/>
      <c r="H2" s="145"/>
      <c r="I2" s="145"/>
      <c r="J2" s="145"/>
      <c r="K2" s="145"/>
    </row>
    <row r="3" spans="1:24" ht="20.100000000000001" customHeight="1" x14ac:dyDescent="0.3">
      <c r="B3" s="146" t="s">
        <v>59</v>
      </c>
      <c r="C3" s="146"/>
      <c r="D3" s="146"/>
      <c r="E3" s="146"/>
      <c r="F3" s="146"/>
      <c r="G3" s="146"/>
      <c r="H3" s="146"/>
      <c r="I3" s="146"/>
      <c r="J3" s="146"/>
      <c r="K3" s="146"/>
    </row>
    <row r="4" spans="1:24" ht="13.5" customHeight="1" x14ac:dyDescent="0.25">
      <c r="B4" s="33"/>
    </row>
    <row r="5" spans="1:24" ht="15" customHeight="1" x14ac:dyDescent="0.25">
      <c r="B5" s="147" t="s">
        <v>58</v>
      </c>
      <c r="C5" s="147"/>
      <c r="I5" s="148" t="s">
        <v>44</v>
      </c>
      <c r="J5" s="148"/>
      <c r="K5" s="148"/>
      <c r="L5" s="36"/>
    </row>
    <row r="6" spans="1:24" ht="21" customHeight="1" x14ac:dyDescent="0.25">
      <c r="B6" s="147"/>
      <c r="C6" s="147"/>
      <c r="I6" s="148"/>
      <c r="J6" s="148"/>
      <c r="K6" s="148"/>
      <c r="L6" s="36"/>
    </row>
    <row r="7" spans="1:24" ht="16.5" customHeight="1" x14ac:dyDescent="0.25">
      <c r="B7" s="145" t="s">
        <v>60</v>
      </c>
      <c r="C7" s="145"/>
      <c r="D7" s="145"/>
      <c r="E7" s="145"/>
      <c r="F7" s="145"/>
      <c r="G7" s="145"/>
      <c r="H7" s="145"/>
      <c r="I7" s="145"/>
      <c r="J7" s="145"/>
      <c r="K7" s="145"/>
    </row>
    <row r="8" spans="1:24" s="2" customFormat="1" ht="37.9" customHeight="1" x14ac:dyDescent="0.25">
      <c r="A8" s="153" t="s">
        <v>62</v>
      </c>
      <c r="B8" s="153"/>
      <c r="C8" s="153"/>
      <c r="D8" s="153"/>
      <c r="E8" s="153"/>
      <c r="F8" s="153"/>
      <c r="G8" s="153"/>
      <c r="H8" s="153"/>
      <c r="I8" s="153"/>
      <c r="J8" s="153"/>
      <c r="K8" s="153"/>
      <c r="L8" s="153"/>
    </row>
    <row r="9" spans="1:24" s="2" customFormat="1" ht="1.5" customHeight="1" x14ac:dyDescent="0.25">
      <c r="A9" s="123"/>
      <c r="B9" s="124"/>
      <c r="C9" s="124"/>
      <c r="D9" s="125"/>
      <c r="E9" s="126"/>
      <c r="F9" s="126"/>
      <c r="G9" s="126"/>
      <c r="H9" s="127"/>
      <c r="I9" s="126"/>
      <c r="J9" s="126"/>
      <c r="K9" s="126"/>
      <c r="L9" s="126"/>
    </row>
    <row r="10" spans="1:24" s="2" customFormat="1" ht="19.5" customHeight="1" x14ac:dyDescent="0.25">
      <c r="A10" s="114" t="s">
        <v>10</v>
      </c>
      <c r="B10" s="150" t="s">
        <v>68</v>
      </c>
      <c r="C10" s="150"/>
      <c r="D10" s="150"/>
      <c r="E10" s="150"/>
      <c r="F10" s="150"/>
      <c r="G10" s="150"/>
      <c r="H10" s="150"/>
      <c r="I10" s="150"/>
      <c r="J10" s="150"/>
      <c r="K10" s="150"/>
      <c r="L10" s="115"/>
      <c r="M10" s="26"/>
      <c r="N10" s="27"/>
      <c r="O10" s="27"/>
      <c r="P10" s="28"/>
      <c r="Q10" s="29"/>
      <c r="R10" s="29"/>
      <c r="S10" s="29"/>
      <c r="T10" s="30"/>
      <c r="U10" s="29"/>
      <c r="V10" s="29"/>
      <c r="W10" s="29"/>
      <c r="X10" s="29"/>
    </row>
    <row r="11" spans="1:24" s="2" customFormat="1" ht="19.5" customHeight="1" thickBot="1" x14ac:dyDescent="0.3">
      <c r="A11" s="114"/>
      <c r="B11" s="116"/>
      <c r="C11" s="116"/>
      <c r="D11" s="116"/>
      <c r="E11" s="116"/>
      <c r="F11" s="116"/>
      <c r="G11" s="116"/>
      <c r="H11" s="116"/>
      <c r="I11" s="116"/>
      <c r="J11" s="116"/>
      <c r="K11" s="116"/>
      <c r="L11" s="115"/>
      <c r="M11" s="26"/>
      <c r="N11" s="27"/>
      <c r="O11" s="27"/>
      <c r="P11" s="28"/>
      <c r="Q11" s="29"/>
      <c r="R11" s="29"/>
      <c r="S11" s="29"/>
      <c r="T11" s="30"/>
      <c r="U11" s="29"/>
      <c r="V11" s="29"/>
      <c r="W11" s="29"/>
      <c r="X11" s="29"/>
    </row>
    <row r="12" spans="1:24" s="2" customFormat="1" ht="46.5" customHeight="1" x14ac:dyDescent="0.25">
      <c r="A12" s="117" t="s">
        <v>0</v>
      </c>
      <c r="B12" s="118" t="s">
        <v>17</v>
      </c>
      <c r="C12" s="118" t="s">
        <v>20</v>
      </c>
      <c r="D12" s="89" t="s">
        <v>32</v>
      </c>
      <c r="E12" s="90" t="s">
        <v>33</v>
      </c>
      <c r="F12" s="91" t="s">
        <v>34</v>
      </c>
      <c r="G12" s="89" t="s">
        <v>35</v>
      </c>
      <c r="H12" s="89" t="s">
        <v>21</v>
      </c>
      <c r="I12" s="89" t="s">
        <v>19</v>
      </c>
      <c r="J12" s="119" t="s">
        <v>36</v>
      </c>
      <c r="K12" s="119" t="s">
        <v>37</v>
      </c>
      <c r="L12" s="93" t="s">
        <v>5</v>
      </c>
      <c r="M12" s="26"/>
      <c r="N12" s="27"/>
      <c r="O12" s="27"/>
      <c r="P12" s="28"/>
      <c r="Q12" s="29"/>
      <c r="R12" s="29"/>
      <c r="S12" s="29"/>
      <c r="T12" s="30"/>
      <c r="U12" s="29"/>
      <c r="V12" s="29"/>
      <c r="W12" s="29"/>
      <c r="X12" s="29"/>
    </row>
    <row r="13" spans="1:24" s="2" customFormat="1" ht="21.75" customHeight="1" x14ac:dyDescent="0.25">
      <c r="A13" s="94">
        <v>1</v>
      </c>
      <c r="B13" s="135" t="s">
        <v>2</v>
      </c>
      <c r="C13" s="96"/>
      <c r="D13" s="97"/>
      <c r="E13" s="98"/>
      <c r="F13" s="99"/>
      <c r="G13" s="99"/>
      <c r="H13" s="99"/>
      <c r="I13" s="99"/>
      <c r="J13" s="120"/>
      <c r="K13" s="120"/>
      <c r="L13" s="101"/>
      <c r="M13" s="26"/>
      <c r="N13" s="27"/>
      <c r="O13" s="27"/>
      <c r="P13" s="28"/>
      <c r="Q13" s="29"/>
      <c r="R13" s="29"/>
      <c r="S13" s="29"/>
      <c r="T13" s="30"/>
      <c r="U13" s="29"/>
      <c r="V13" s="29"/>
      <c r="W13" s="29"/>
      <c r="X13" s="29"/>
    </row>
    <row r="14" spans="1:24" s="2" customFormat="1" ht="30" customHeight="1" x14ac:dyDescent="0.25">
      <c r="A14" s="102">
        <v>1.1000000000000001</v>
      </c>
      <c r="B14" s="96" t="s">
        <v>52</v>
      </c>
      <c r="C14" s="136" t="s">
        <v>8</v>
      </c>
      <c r="D14" s="137">
        <v>1</v>
      </c>
      <c r="E14" s="98">
        <f>E32</f>
        <v>48714</v>
      </c>
      <c r="F14" s="99"/>
      <c r="G14" s="99"/>
      <c r="H14" s="99">
        <v>1</v>
      </c>
      <c r="I14" s="99">
        <v>1</v>
      </c>
      <c r="J14" s="120">
        <f>G14+F14+(D14*E14)</f>
        <v>48714</v>
      </c>
      <c r="K14" s="120">
        <f t="shared" ref="K14:K20" si="0">J14*I14*H14</f>
        <v>48714</v>
      </c>
      <c r="L14" s="101"/>
      <c r="M14" s="26"/>
      <c r="N14" s="27"/>
      <c r="O14" s="27"/>
      <c r="P14" s="28"/>
      <c r="Q14" s="29"/>
      <c r="R14" s="29"/>
      <c r="S14" s="29"/>
      <c r="T14" s="30"/>
      <c r="U14" s="29"/>
      <c r="V14" s="29"/>
      <c r="W14" s="29"/>
      <c r="X14" s="29"/>
    </row>
    <row r="15" spans="1:24" s="2" customFormat="1" ht="63.75" customHeight="1" x14ac:dyDescent="0.25">
      <c r="A15" s="102">
        <v>1.2</v>
      </c>
      <c r="B15" s="96" t="s">
        <v>53</v>
      </c>
      <c r="C15" s="136" t="s">
        <v>48</v>
      </c>
      <c r="D15" s="137">
        <v>0.1</v>
      </c>
      <c r="E15" s="98">
        <f>E14</f>
        <v>48714</v>
      </c>
      <c r="F15" s="99"/>
      <c r="G15" s="99"/>
      <c r="H15" s="99">
        <v>1</v>
      </c>
      <c r="I15" s="99">
        <v>1</v>
      </c>
      <c r="J15" s="120">
        <f>G15+F15+(D15*E15)</f>
        <v>4871.4000000000005</v>
      </c>
      <c r="K15" s="120">
        <f t="shared" si="0"/>
        <v>4871.4000000000005</v>
      </c>
      <c r="L15" s="101"/>
      <c r="M15" s="26"/>
      <c r="N15" s="27"/>
      <c r="O15" s="27"/>
      <c r="P15" s="28"/>
      <c r="Q15" s="29"/>
      <c r="R15" s="29"/>
      <c r="S15" s="29"/>
      <c r="T15" s="30"/>
      <c r="U15" s="29"/>
      <c r="V15" s="29"/>
      <c r="W15" s="29"/>
      <c r="X15" s="29"/>
    </row>
    <row r="16" spans="1:24" s="2" customFormat="1" ht="19.5" customHeight="1" x14ac:dyDescent="0.25">
      <c r="A16" s="94">
        <v>2</v>
      </c>
      <c r="B16" s="135" t="s">
        <v>7</v>
      </c>
      <c r="C16" s="136" t="s">
        <v>8</v>
      </c>
      <c r="D16" s="137">
        <v>1</v>
      </c>
      <c r="E16" s="98">
        <f>E35</f>
        <v>48714</v>
      </c>
      <c r="F16" s="99"/>
      <c r="G16" s="99"/>
      <c r="H16" s="99">
        <v>1</v>
      </c>
      <c r="I16" s="99">
        <v>1</v>
      </c>
      <c r="J16" s="120">
        <f>G16+F16+(D16*E16)</f>
        <v>48714</v>
      </c>
      <c r="K16" s="120">
        <f t="shared" si="0"/>
        <v>48714</v>
      </c>
      <c r="L16" s="101"/>
      <c r="M16" s="26"/>
      <c r="N16" s="27"/>
      <c r="O16" s="27"/>
      <c r="P16" s="28"/>
      <c r="Q16" s="29"/>
      <c r="R16" s="29"/>
      <c r="S16" s="29"/>
      <c r="T16" s="30"/>
      <c r="U16" s="29"/>
      <c r="V16" s="29"/>
      <c r="W16" s="29"/>
      <c r="X16" s="29"/>
    </row>
    <row r="17" spans="1:24" s="2" customFormat="1" ht="19.5" customHeight="1" x14ac:dyDescent="0.25">
      <c r="A17" s="104"/>
      <c r="B17" s="136"/>
      <c r="C17" s="136" t="s">
        <v>26</v>
      </c>
      <c r="D17" s="137">
        <v>0.25</v>
      </c>
      <c r="E17" s="98">
        <f t="shared" ref="E17" si="1">E16</f>
        <v>48714</v>
      </c>
      <c r="F17" s="99"/>
      <c r="G17" s="99"/>
      <c r="H17" s="99">
        <v>1</v>
      </c>
      <c r="I17" s="99">
        <v>1</v>
      </c>
      <c r="J17" s="120">
        <f>G17+F17+(D17*E17)</f>
        <v>12178.5</v>
      </c>
      <c r="K17" s="120">
        <f t="shared" si="0"/>
        <v>12178.5</v>
      </c>
      <c r="L17" s="101"/>
      <c r="M17" s="26"/>
      <c r="N17" s="27"/>
      <c r="O17" s="27"/>
      <c r="P17" s="28"/>
      <c r="Q17" s="29"/>
      <c r="R17" s="29"/>
      <c r="S17" s="29"/>
      <c r="T17" s="30"/>
      <c r="U17" s="29"/>
      <c r="V17" s="29"/>
      <c r="W17" s="29"/>
      <c r="X17" s="29"/>
    </row>
    <row r="18" spans="1:24" s="2" customFormat="1" ht="19.5" customHeight="1" x14ac:dyDescent="0.25">
      <c r="A18" s="94">
        <v>3</v>
      </c>
      <c r="B18" s="135" t="s">
        <v>27</v>
      </c>
      <c r="C18" s="136"/>
      <c r="D18" s="137"/>
      <c r="E18" s="98"/>
      <c r="F18" s="99"/>
      <c r="G18" s="99"/>
      <c r="H18" s="99">
        <v>1</v>
      </c>
      <c r="I18" s="99"/>
      <c r="J18" s="120">
        <f>G18+F18+(D18*E18)</f>
        <v>0</v>
      </c>
      <c r="K18" s="120">
        <f t="shared" si="0"/>
        <v>0</v>
      </c>
      <c r="L18" s="101"/>
      <c r="M18" s="26"/>
      <c r="N18" s="27"/>
      <c r="O18" s="27"/>
      <c r="P18" s="28"/>
      <c r="Q18" s="29"/>
      <c r="R18" s="29"/>
      <c r="S18" s="29"/>
      <c r="T18" s="30"/>
      <c r="U18" s="29"/>
      <c r="V18" s="29"/>
      <c r="W18" s="29"/>
      <c r="X18" s="29"/>
    </row>
    <row r="19" spans="1:24" s="2" customFormat="1" ht="19.5" customHeight="1" x14ac:dyDescent="0.25">
      <c r="A19" s="102" t="s">
        <v>29</v>
      </c>
      <c r="B19" s="136" t="s">
        <v>3</v>
      </c>
      <c r="C19" s="136"/>
      <c r="D19" s="137"/>
      <c r="E19" s="98"/>
      <c r="F19" s="99"/>
      <c r="G19" s="99">
        <v>40000</v>
      </c>
      <c r="H19" s="99">
        <v>1</v>
      </c>
      <c r="I19" s="99">
        <v>1</v>
      </c>
      <c r="J19" s="120">
        <f>G19+F19+(D19*E19)</f>
        <v>40000</v>
      </c>
      <c r="K19" s="120">
        <f t="shared" si="0"/>
        <v>40000</v>
      </c>
      <c r="L19" s="101"/>
      <c r="M19" s="26"/>
      <c r="N19" s="27"/>
      <c r="O19" s="27"/>
      <c r="P19" s="28"/>
      <c r="Q19" s="29"/>
      <c r="R19" s="29"/>
      <c r="S19" s="29"/>
      <c r="T19" s="30"/>
      <c r="U19" s="29"/>
      <c r="V19" s="29"/>
      <c r="W19" s="29"/>
      <c r="X19" s="29"/>
    </row>
    <row r="20" spans="1:24" s="2" customFormat="1" ht="19.5" customHeight="1" x14ac:dyDescent="0.25">
      <c r="A20" s="102" t="s">
        <v>28</v>
      </c>
      <c r="B20" s="136" t="s">
        <v>4</v>
      </c>
      <c r="C20" s="136"/>
      <c r="D20" s="137"/>
      <c r="E20" s="98"/>
      <c r="F20" s="99"/>
      <c r="G20" s="99">
        <v>77000</v>
      </c>
      <c r="H20" s="99">
        <v>1</v>
      </c>
      <c r="I20" s="99">
        <v>1</v>
      </c>
      <c r="J20" s="120">
        <f>G20+F20+(D20*E20)</f>
        <v>77000</v>
      </c>
      <c r="K20" s="120">
        <f t="shared" si="0"/>
        <v>77000</v>
      </c>
      <c r="L20" s="101"/>
      <c r="M20" s="26"/>
      <c r="N20" s="27"/>
      <c r="O20" s="27"/>
      <c r="P20" s="28"/>
      <c r="Q20" s="29"/>
      <c r="R20" s="29"/>
      <c r="S20" s="29"/>
      <c r="T20" s="30"/>
      <c r="U20" s="29"/>
      <c r="V20" s="29"/>
      <c r="W20" s="29"/>
      <c r="X20" s="29"/>
    </row>
    <row r="21" spans="1:24" s="2" customFormat="1" ht="19.5" customHeight="1" x14ac:dyDescent="0.25">
      <c r="A21" s="104">
        <v>4</v>
      </c>
      <c r="B21" s="136" t="s">
        <v>39</v>
      </c>
      <c r="C21" s="96"/>
      <c r="D21" s="137"/>
      <c r="E21" s="98"/>
      <c r="F21" s="99"/>
      <c r="G21" s="99"/>
      <c r="H21" s="99"/>
      <c r="I21" s="99"/>
      <c r="J21" s="120"/>
      <c r="K21" s="120"/>
      <c r="L21" s="101"/>
      <c r="M21" s="26"/>
      <c r="N21" s="27"/>
      <c r="O21" s="27"/>
      <c r="P21" s="28"/>
      <c r="Q21" s="29"/>
      <c r="R21" s="29"/>
      <c r="S21" s="29"/>
      <c r="T21" s="30"/>
      <c r="U21" s="29"/>
      <c r="V21" s="29"/>
      <c r="W21" s="29"/>
      <c r="X21" s="29"/>
    </row>
    <row r="22" spans="1:24" s="2" customFormat="1" ht="19.5" customHeight="1" x14ac:dyDescent="0.25">
      <c r="A22" s="104"/>
      <c r="B22" s="106"/>
      <c r="C22" s="96" t="s">
        <v>22</v>
      </c>
      <c r="D22" s="137">
        <v>1</v>
      </c>
      <c r="E22" s="98">
        <f>E17</f>
        <v>48714</v>
      </c>
      <c r="F22" s="99"/>
      <c r="G22" s="99"/>
      <c r="H22" s="99">
        <v>1</v>
      </c>
      <c r="I22" s="99">
        <v>1</v>
      </c>
      <c r="J22" s="120">
        <f>G22+F22+(D22*E22)</f>
        <v>48714</v>
      </c>
      <c r="K22" s="120">
        <f>J22*I22*H22</f>
        <v>48714</v>
      </c>
      <c r="L22" s="101"/>
      <c r="M22" s="26"/>
      <c r="N22" s="27"/>
      <c r="O22" s="27"/>
      <c r="P22" s="28"/>
      <c r="Q22" s="29"/>
      <c r="R22" s="29"/>
      <c r="S22" s="29"/>
      <c r="T22" s="30"/>
      <c r="U22" s="29"/>
      <c r="V22" s="29"/>
      <c r="W22" s="29"/>
      <c r="X22" s="29"/>
    </row>
    <row r="23" spans="1:24" s="2" customFormat="1" ht="19.5" customHeight="1" x14ac:dyDescent="0.25">
      <c r="A23" s="104">
        <v>5</v>
      </c>
      <c r="B23" s="136" t="s">
        <v>38</v>
      </c>
      <c r="C23" s="96"/>
      <c r="D23" s="137">
        <v>0</v>
      </c>
      <c r="E23" s="98">
        <f>E14</f>
        <v>48714</v>
      </c>
      <c r="F23" s="99"/>
      <c r="G23" s="99"/>
      <c r="H23" s="99">
        <v>1</v>
      </c>
      <c r="I23" s="99"/>
      <c r="J23" s="120">
        <f>G23+F23+(D23*E23)</f>
        <v>0</v>
      </c>
      <c r="K23" s="120">
        <f>J23*I23*H23</f>
        <v>0</v>
      </c>
      <c r="L23" s="101"/>
      <c r="M23" s="26"/>
      <c r="N23" s="27"/>
      <c r="O23" s="27"/>
      <c r="P23" s="28"/>
      <c r="Q23" s="29"/>
      <c r="R23" s="29"/>
      <c r="S23" s="29"/>
      <c r="T23" s="30"/>
      <c r="U23" s="29"/>
      <c r="V23" s="29"/>
      <c r="W23" s="29"/>
      <c r="X23" s="29"/>
    </row>
    <row r="24" spans="1:24" s="2" customFormat="1" ht="19.5" customHeight="1" x14ac:dyDescent="0.25">
      <c r="A24" s="104">
        <v>6</v>
      </c>
      <c r="B24" s="135" t="s">
        <v>9</v>
      </c>
      <c r="C24" s="96" t="s">
        <v>8</v>
      </c>
      <c r="D24" s="137">
        <v>1</v>
      </c>
      <c r="E24" s="98">
        <f>E14</f>
        <v>48714</v>
      </c>
      <c r="F24" s="99"/>
      <c r="G24" s="99"/>
      <c r="H24" s="99">
        <v>1</v>
      </c>
      <c r="I24" s="99">
        <v>1</v>
      </c>
      <c r="J24" s="120">
        <f>G24+F24+(D24*E24)</f>
        <v>48714</v>
      </c>
      <c r="K24" s="120">
        <f>J24*I24*H24</f>
        <v>48714</v>
      </c>
      <c r="L24" s="101"/>
      <c r="M24" s="26"/>
      <c r="N24" s="27"/>
      <c r="O24" s="27"/>
      <c r="P24" s="28"/>
      <c r="Q24" s="29"/>
      <c r="R24" s="29"/>
      <c r="S24" s="29"/>
      <c r="T24" s="30"/>
      <c r="U24" s="29"/>
      <c r="V24" s="29"/>
      <c r="W24" s="29"/>
      <c r="X24" s="29"/>
    </row>
    <row r="25" spans="1:24" s="2" customFormat="1" ht="19.5" customHeight="1" x14ac:dyDescent="0.25">
      <c r="A25" s="128"/>
      <c r="B25" s="96"/>
      <c r="C25" s="96" t="s">
        <v>6</v>
      </c>
      <c r="D25" s="137">
        <v>0</v>
      </c>
      <c r="E25" s="98">
        <f>E14</f>
        <v>48714</v>
      </c>
      <c r="F25" s="99"/>
      <c r="G25" s="99"/>
      <c r="H25" s="99">
        <v>1</v>
      </c>
      <c r="I25" s="99"/>
      <c r="J25" s="120">
        <f>G25+F25+(D25*E25)</f>
        <v>0</v>
      </c>
      <c r="K25" s="120">
        <f>J25*I25*H25</f>
        <v>0</v>
      </c>
      <c r="L25" s="101"/>
      <c r="M25" s="26"/>
      <c r="N25" s="27"/>
      <c r="O25" s="27"/>
      <c r="P25" s="28"/>
      <c r="Q25" s="29"/>
      <c r="R25" s="29"/>
      <c r="S25" s="29"/>
      <c r="T25" s="30"/>
      <c r="U25" s="29"/>
      <c r="V25" s="29"/>
      <c r="W25" s="29"/>
      <c r="X25" s="29"/>
    </row>
    <row r="26" spans="1:24" s="2" customFormat="1" ht="19.5" customHeight="1" thickBot="1" x14ac:dyDescent="0.3">
      <c r="A26" s="108"/>
      <c r="B26" s="151" t="s">
        <v>1</v>
      </c>
      <c r="C26" s="152"/>
      <c r="D26" s="138"/>
      <c r="E26" s="110"/>
      <c r="F26" s="110">
        <f>SUM(F13:F22)</f>
        <v>0</v>
      </c>
      <c r="G26" s="110">
        <f>SUM(G13:G22)</f>
        <v>117000</v>
      </c>
      <c r="H26" s="111"/>
      <c r="I26" s="110"/>
      <c r="J26" s="121">
        <f>SUM(J13:J25)</f>
        <v>328905.90000000002</v>
      </c>
      <c r="K26" s="121">
        <f>SUM(K13:K25)</f>
        <v>328905.90000000002</v>
      </c>
      <c r="L26" s="113"/>
      <c r="M26" s="26"/>
      <c r="N26" s="27"/>
      <c r="O26" s="27"/>
      <c r="P26" s="28"/>
      <c r="Q26" s="29"/>
      <c r="R26" s="29"/>
      <c r="S26" s="29"/>
      <c r="T26" s="30"/>
      <c r="U26" s="29"/>
      <c r="V26" s="29"/>
      <c r="W26" s="29"/>
      <c r="X26" s="29"/>
    </row>
    <row r="27" spans="1:24" s="2" customFormat="1" ht="19.5" customHeight="1" x14ac:dyDescent="0.25">
      <c r="A27" s="123"/>
      <c r="B27" s="124"/>
      <c r="C27" s="124"/>
      <c r="D27" s="125"/>
      <c r="E27" s="126"/>
      <c r="F27" s="126"/>
      <c r="G27" s="126"/>
      <c r="H27" s="127"/>
      <c r="I27" s="126"/>
      <c r="J27" s="126"/>
      <c r="K27" s="126"/>
      <c r="L27" s="126"/>
    </row>
    <row r="28" spans="1:24" s="2" customFormat="1" ht="19.5" customHeight="1" x14ac:dyDescent="0.25">
      <c r="A28" s="114" t="s">
        <v>11</v>
      </c>
      <c r="B28" s="150" t="s">
        <v>61</v>
      </c>
      <c r="C28" s="150"/>
      <c r="D28" s="150"/>
      <c r="E28" s="150"/>
      <c r="F28" s="150"/>
      <c r="G28" s="150"/>
      <c r="H28" s="150"/>
      <c r="I28" s="150"/>
      <c r="J28" s="150"/>
      <c r="K28" s="150"/>
      <c r="L28" s="115"/>
    </row>
    <row r="29" spans="1:24" s="2" customFormat="1" ht="19.5" customHeight="1" thickBot="1" x14ac:dyDescent="0.3">
      <c r="A29" s="114"/>
      <c r="B29" s="116"/>
      <c r="C29" s="116"/>
      <c r="D29" s="116"/>
      <c r="E29" s="116"/>
      <c r="F29" s="116"/>
      <c r="G29" s="116"/>
      <c r="H29" s="116"/>
      <c r="I29" s="116"/>
      <c r="J29" s="116"/>
      <c r="K29" s="116"/>
      <c r="L29" s="115"/>
    </row>
    <row r="30" spans="1:24" s="2" customFormat="1" ht="30.75" customHeight="1" x14ac:dyDescent="0.25">
      <c r="A30" s="87" t="s">
        <v>0</v>
      </c>
      <c r="B30" s="88" t="s">
        <v>17</v>
      </c>
      <c r="C30" s="88" t="s">
        <v>20</v>
      </c>
      <c r="D30" s="89" t="s">
        <v>32</v>
      </c>
      <c r="E30" s="90" t="s">
        <v>33</v>
      </c>
      <c r="F30" s="91" t="s">
        <v>34</v>
      </c>
      <c r="G30" s="89" t="s">
        <v>35</v>
      </c>
      <c r="H30" s="89" t="s">
        <v>21</v>
      </c>
      <c r="I30" s="89" t="s">
        <v>19</v>
      </c>
      <c r="J30" s="92" t="s">
        <v>36</v>
      </c>
      <c r="K30" s="92" t="s">
        <v>37</v>
      </c>
      <c r="L30" s="93" t="s">
        <v>5</v>
      </c>
    </row>
    <row r="31" spans="1:24" s="2" customFormat="1" ht="19.5" customHeight="1" x14ac:dyDescent="0.25">
      <c r="A31" s="94">
        <v>1</v>
      </c>
      <c r="B31" s="95" t="s">
        <v>2</v>
      </c>
      <c r="C31" s="96"/>
      <c r="D31" s="97"/>
      <c r="E31" s="98"/>
      <c r="F31" s="99"/>
      <c r="G31" s="99"/>
      <c r="H31" s="99"/>
      <c r="I31" s="99"/>
      <c r="J31" s="100"/>
      <c r="K31" s="100"/>
      <c r="L31" s="101"/>
    </row>
    <row r="32" spans="1:24" s="2" customFormat="1" ht="48" customHeight="1" x14ac:dyDescent="0.25">
      <c r="A32" s="102">
        <v>1.1000000000000001</v>
      </c>
      <c r="B32" s="96" t="s">
        <v>65</v>
      </c>
      <c r="C32" s="96" t="s">
        <v>70</v>
      </c>
      <c r="D32" s="107">
        <v>0.5</v>
      </c>
      <c r="E32" s="98">
        <v>48714</v>
      </c>
      <c r="F32" s="99"/>
      <c r="G32" s="99"/>
      <c r="H32" s="99">
        <v>1</v>
      </c>
      <c r="I32" s="99">
        <v>1</v>
      </c>
      <c r="J32" s="100">
        <f>G32+F32+(D32*E32)</f>
        <v>24357</v>
      </c>
      <c r="K32" s="100">
        <f t="shared" ref="K32:K45" si="2">J32*I32*H32</f>
        <v>24357</v>
      </c>
      <c r="L32" s="101"/>
    </row>
    <row r="33" spans="1:12" s="2" customFormat="1" ht="51.75" customHeight="1" x14ac:dyDescent="0.25">
      <c r="A33" s="102">
        <v>1.2</v>
      </c>
      <c r="B33" s="96" t="s">
        <v>64</v>
      </c>
      <c r="C33" s="96" t="s">
        <v>67</v>
      </c>
      <c r="D33" s="107">
        <v>0.05</v>
      </c>
      <c r="E33" s="98">
        <f>E32</f>
        <v>48714</v>
      </c>
      <c r="F33" s="99"/>
      <c r="G33" s="99"/>
      <c r="H33" s="99">
        <v>1</v>
      </c>
      <c r="I33" s="99">
        <v>1</v>
      </c>
      <c r="J33" s="100">
        <f>G33+F33+(D33*E33)</f>
        <v>2435.7000000000003</v>
      </c>
      <c r="K33" s="100">
        <f t="shared" si="2"/>
        <v>2435.7000000000003</v>
      </c>
      <c r="L33" s="101"/>
    </row>
    <row r="34" spans="1:12" s="2" customFormat="1" ht="62.25" customHeight="1" x14ac:dyDescent="0.25">
      <c r="A34" s="102">
        <v>1.3</v>
      </c>
      <c r="B34" s="96" t="s">
        <v>71</v>
      </c>
      <c r="C34" s="96" t="s">
        <v>66</v>
      </c>
      <c r="D34" s="107">
        <v>0.02</v>
      </c>
      <c r="E34" s="98">
        <f>E33</f>
        <v>48714</v>
      </c>
      <c r="F34" s="99"/>
      <c r="G34" s="99"/>
      <c r="H34" s="99">
        <v>1</v>
      </c>
      <c r="I34" s="99">
        <f>I33</f>
        <v>1</v>
      </c>
      <c r="J34" s="100">
        <f>G34+F34+(D34*E34)</f>
        <v>974.28</v>
      </c>
      <c r="K34" s="100">
        <f t="shared" ref="K34:K35" si="3">J34*I34*H34</f>
        <v>974.28</v>
      </c>
      <c r="L34" s="101"/>
    </row>
    <row r="35" spans="1:12" s="2" customFormat="1" ht="19.5" customHeight="1" x14ac:dyDescent="0.25">
      <c r="A35" s="94">
        <v>2</v>
      </c>
      <c r="B35" s="95" t="s">
        <v>7</v>
      </c>
      <c r="C35" s="96" t="s">
        <v>26</v>
      </c>
      <c r="D35" s="107">
        <v>0.25</v>
      </c>
      <c r="E35" s="98">
        <f>E32</f>
        <v>48714</v>
      </c>
      <c r="F35" s="99"/>
      <c r="G35" s="99"/>
      <c r="H35" s="99">
        <v>1</v>
      </c>
      <c r="I35" s="99">
        <v>1</v>
      </c>
      <c r="J35" s="100">
        <f>G35+F35+(D35*E35)</f>
        <v>12178.5</v>
      </c>
      <c r="K35" s="100">
        <f t="shared" si="3"/>
        <v>12178.5</v>
      </c>
      <c r="L35" s="101"/>
    </row>
    <row r="36" spans="1:12" s="2" customFormat="1" ht="19.5" customHeight="1" x14ac:dyDescent="0.25">
      <c r="A36" s="104"/>
      <c r="B36" s="96"/>
      <c r="C36" s="2" t="s">
        <v>8</v>
      </c>
      <c r="D36" s="107">
        <v>1</v>
      </c>
      <c r="E36" s="98">
        <f t="shared" ref="E36" si="4">E35</f>
        <v>48714</v>
      </c>
      <c r="F36" s="99"/>
      <c r="G36" s="99"/>
      <c r="H36" s="99">
        <v>1</v>
      </c>
      <c r="I36" s="99">
        <v>1</v>
      </c>
      <c r="J36" s="100">
        <f t="shared" ref="J36:J45" si="5">G36+F36+(D36*E36)</f>
        <v>48714</v>
      </c>
      <c r="K36" s="100">
        <f t="shared" si="2"/>
        <v>48714</v>
      </c>
      <c r="L36" s="101"/>
    </row>
    <row r="37" spans="1:12" s="2" customFormat="1" ht="19.5" customHeight="1" x14ac:dyDescent="0.25">
      <c r="A37" s="104"/>
      <c r="B37" s="96"/>
      <c r="C37" s="96" t="s">
        <v>25</v>
      </c>
      <c r="D37" s="107">
        <v>0.5</v>
      </c>
      <c r="E37" s="98"/>
      <c r="F37" s="99"/>
      <c r="G37" s="99"/>
      <c r="H37" s="99"/>
      <c r="I37" s="99"/>
      <c r="J37" s="100"/>
      <c r="K37" s="100"/>
      <c r="L37" s="101"/>
    </row>
    <row r="38" spans="1:12" s="2" customFormat="1" ht="19.5" customHeight="1" x14ac:dyDescent="0.25">
      <c r="A38" s="94">
        <v>3</v>
      </c>
      <c r="B38" s="95" t="s">
        <v>27</v>
      </c>
      <c r="C38" s="96"/>
      <c r="D38" s="107"/>
      <c r="E38" s="98">
        <f t="shared" ref="E38" si="6">E35</f>
        <v>48714</v>
      </c>
      <c r="F38" s="99"/>
      <c r="G38" s="99"/>
      <c r="H38" s="99">
        <v>1</v>
      </c>
      <c r="I38" s="99"/>
      <c r="J38" s="100">
        <f>G38+F38+(D38*E38)</f>
        <v>0</v>
      </c>
      <c r="K38" s="100">
        <f>J38*I38*H38</f>
        <v>0</v>
      </c>
      <c r="L38" s="101"/>
    </row>
    <row r="39" spans="1:12" s="2" customFormat="1" ht="19.5" customHeight="1" x14ac:dyDescent="0.25">
      <c r="A39" s="102" t="s">
        <v>29</v>
      </c>
      <c r="B39" s="96" t="s">
        <v>3</v>
      </c>
      <c r="C39" s="96"/>
      <c r="D39" s="107">
        <v>0.25</v>
      </c>
      <c r="E39" s="98">
        <f t="shared" ref="E39" si="7">E38</f>
        <v>48714</v>
      </c>
      <c r="F39" s="99"/>
      <c r="G39" s="99">
        <v>40000</v>
      </c>
      <c r="H39" s="99">
        <v>1</v>
      </c>
      <c r="I39" s="99">
        <f>I32</f>
        <v>1</v>
      </c>
      <c r="J39" s="100">
        <f>G39+F39+(D39*E39)</f>
        <v>52178.5</v>
      </c>
      <c r="K39" s="100">
        <f>J39*I39*H39</f>
        <v>52178.5</v>
      </c>
      <c r="L39" s="101"/>
    </row>
    <row r="40" spans="1:12" s="2" customFormat="1" ht="19.5" customHeight="1" x14ac:dyDescent="0.25">
      <c r="A40" s="102" t="s">
        <v>28</v>
      </c>
      <c r="B40" s="96" t="s">
        <v>4</v>
      </c>
      <c r="C40" s="96"/>
      <c r="D40" s="107">
        <v>0.25</v>
      </c>
      <c r="E40" s="98">
        <f t="shared" ref="E40" si="8">E38</f>
        <v>48714</v>
      </c>
      <c r="F40" s="99"/>
      <c r="G40" s="99">
        <v>77000</v>
      </c>
      <c r="H40" s="99">
        <v>1</v>
      </c>
      <c r="I40" s="99">
        <f>I32</f>
        <v>1</v>
      </c>
      <c r="J40" s="100">
        <f>G40+F40+(D40*E40)</f>
        <v>89178.5</v>
      </c>
      <c r="K40" s="100">
        <f>J40*I40*H40</f>
        <v>89178.5</v>
      </c>
      <c r="L40" s="101"/>
    </row>
    <row r="41" spans="1:12" s="2" customFormat="1" ht="30.75" customHeight="1" x14ac:dyDescent="0.25">
      <c r="A41" s="104">
        <v>4</v>
      </c>
      <c r="B41" s="96" t="s">
        <v>39</v>
      </c>
      <c r="C41" s="96"/>
      <c r="D41" s="107"/>
      <c r="E41" s="98">
        <f t="shared" ref="E41" si="9">E40</f>
        <v>48714</v>
      </c>
      <c r="F41" s="99"/>
      <c r="G41" s="99"/>
      <c r="H41" s="99"/>
      <c r="I41" s="99"/>
      <c r="J41" s="100"/>
      <c r="K41" s="100"/>
      <c r="L41" s="101"/>
    </row>
    <row r="42" spans="1:12" s="2" customFormat="1" ht="19.5" customHeight="1" x14ac:dyDescent="0.25">
      <c r="A42" s="104"/>
      <c r="B42" s="132"/>
      <c r="C42" s="96" t="s">
        <v>22</v>
      </c>
      <c r="D42" s="107">
        <v>1</v>
      </c>
      <c r="E42" s="98">
        <f t="shared" ref="E42" si="10">E40</f>
        <v>48714</v>
      </c>
      <c r="F42" s="99"/>
      <c r="G42" s="99"/>
      <c r="H42" s="99">
        <v>1</v>
      </c>
      <c r="I42" s="99">
        <f>I32</f>
        <v>1</v>
      </c>
      <c r="J42" s="100">
        <f t="shared" si="5"/>
        <v>48714</v>
      </c>
      <c r="K42" s="100">
        <f t="shared" si="2"/>
        <v>48714</v>
      </c>
      <c r="L42" s="101"/>
    </row>
    <row r="43" spans="1:12" s="2" customFormat="1" ht="19.5" customHeight="1" x14ac:dyDescent="0.25">
      <c r="A43" s="104">
        <v>5</v>
      </c>
      <c r="B43" s="96" t="s">
        <v>38</v>
      </c>
      <c r="C43" s="96"/>
      <c r="D43" s="107">
        <v>0</v>
      </c>
      <c r="E43" s="98">
        <f t="shared" ref="E43" si="11">E42</f>
        <v>48714</v>
      </c>
      <c r="F43" s="99"/>
      <c r="G43" s="99"/>
      <c r="H43" s="99">
        <v>1</v>
      </c>
      <c r="I43" s="99"/>
      <c r="J43" s="100">
        <f>G43+F43+(D43*E43)</f>
        <v>0</v>
      </c>
      <c r="K43" s="100">
        <f>J43*I43*H43</f>
        <v>0</v>
      </c>
      <c r="L43" s="101"/>
    </row>
    <row r="44" spans="1:12" s="2" customFormat="1" ht="19.5" customHeight="1" x14ac:dyDescent="0.25">
      <c r="A44" s="104">
        <v>6</v>
      </c>
      <c r="B44" s="95" t="s">
        <v>9</v>
      </c>
      <c r="C44" s="96" t="s">
        <v>8</v>
      </c>
      <c r="D44" s="107">
        <v>1</v>
      </c>
      <c r="E44" s="98">
        <f t="shared" ref="E44" si="12">E42</f>
        <v>48714</v>
      </c>
      <c r="F44" s="99"/>
      <c r="G44" s="99"/>
      <c r="H44" s="99">
        <v>1</v>
      </c>
      <c r="I44" s="99">
        <f>I32</f>
        <v>1</v>
      </c>
      <c r="J44" s="100">
        <f t="shared" si="5"/>
        <v>48714</v>
      </c>
      <c r="K44" s="100">
        <f t="shared" si="2"/>
        <v>48714</v>
      </c>
      <c r="L44" s="101"/>
    </row>
    <row r="45" spans="1:12" s="2" customFormat="1" ht="19.5" customHeight="1" x14ac:dyDescent="0.25">
      <c r="A45" s="122"/>
      <c r="B45" s="96"/>
      <c r="C45" s="96" t="s">
        <v>6</v>
      </c>
      <c r="D45" s="107">
        <v>0</v>
      </c>
      <c r="E45" s="98">
        <f t="shared" ref="E45" si="13">E44</f>
        <v>48714</v>
      </c>
      <c r="F45" s="99"/>
      <c r="G45" s="99"/>
      <c r="H45" s="99">
        <v>1</v>
      </c>
      <c r="I45" s="99"/>
      <c r="J45" s="100">
        <f t="shared" si="5"/>
        <v>0</v>
      </c>
      <c r="K45" s="100">
        <f t="shared" si="2"/>
        <v>0</v>
      </c>
      <c r="L45" s="101"/>
    </row>
    <row r="46" spans="1:12" s="2" customFormat="1" ht="19.5" customHeight="1" thickBot="1" x14ac:dyDescent="0.3">
      <c r="A46" s="108"/>
      <c r="B46" s="151" t="s">
        <v>1</v>
      </c>
      <c r="C46" s="152"/>
      <c r="D46" s="109"/>
      <c r="E46" s="110"/>
      <c r="F46" s="110">
        <f>SUM(F31:F42)</f>
        <v>0</v>
      </c>
      <c r="G46" s="110">
        <f>SUM(G31:G42)</f>
        <v>117000</v>
      </c>
      <c r="H46" s="111"/>
      <c r="I46" s="110"/>
      <c r="J46" s="112">
        <f>SUM(J32:J45)</f>
        <v>327444.47999999998</v>
      </c>
      <c r="K46" s="112">
        <f>SUM(K31:K45)</f>
        <v>327444.47999999998</v>
      </c>
      <c r="L46" s="113"/>
    </row>
    <row r="47" spans="1:12" s="2" customFormat="1" ht="19.5" customHeight="1" x14ac:dyDescent="0.25">
      <c r="A47" s="26"/>
      <c r="B47" s="27"/>
      <c r="C47" s="27"/>
      <c r="D47" s="28"/>
      <c r="E47" s="29"/>
      <c r="F47" s="29"/>
      <c r="G47" s="29"/>
      <c r="H47" s="30"/>
      <c r="I47" s="29"/>
      <c r="J47" s="29"/>
      <c r="K47" s="29"/>
      <c r="L47" s="29"/>
    </row>
    <row r="48" spans="1:12" s="2" customFormat="1" ht="19.5" customHeight="1" x14ac:dyDescent="0.25">
      <c r="A48" s="26"/>
      <c r="B48" s="27"/>
      <c r="C48" s="27"/>
      <c r="D48" s="28"/>
      <c r="E48" s="29"/>
      <c r="F48" s="29"/>
      <c r="G48" s="29"/>
      <c r="H48" s="30"/>
      <c r="I48" s="29"/>
      <c r="J48" s="29"/>
      <c r="K48" s="29"/>
      <c r="L48" s="29"/>
    </row>
    <row r="49" spans="1:12" s="2" customFormat="1" ht="19.5" customHeight="1" x14ac:dyDescent="0.25">
      <c r="A49" s="26"/>
      <c r="B49" s="27"/>
      <c r="C49" s="27"/>
      <c r="D49" s="28"/>
      <c r="E49" s="29"/>
      <c r="F49" s="29"/>
      <c r="G49" s="29"/>
      <c r="H49" s="30"/>
      <c r="I49" s="29"/>
      <c r="J49" s="29"/>
      <c r="K49" s="29"/>
      <c r="L49" s="29"/>
    </row>
    <row r="50" spans="1:12" s="2" customFormat="1" ht="19.5" customHeight="1" x14ac:dyDescent="0.25">
      <c r="A50" s="26"/>
      <c r="B50" s="27"/>
      <c r="C50" s="27"/>
      <c r="D50" s="28"/>
      <c r="E50" s="29"/>
      <c r="F50" s="29"/>
      <c r="G50" s="29"/>
      <c r="H50" s="30"/>
      <c r="I50" s="29"/>
      <c r="J50" s="29"/>
      <c r="K50" s="29"/>
      <c r="L50" s="29"/>
    </row>
    <row r="51" spans="1:12" s="2" customFormat="1" ht="19.5" customHeight="1" x14ac:dyDescent="0.25">
      <c r="A51" s="26"/>
      <c r="B51" s="27"/>
      <c r="C51" s="27"/>
      <c r="D51" s="28"/>
      <c r="E51" s="29"/>
      <c r="F51" s="29"/>
      <c r="G51" s="29"/>
      <c r="H51" s="30"/>
      <c r="I51" s="29"/>
      <c r="J51" s="29"/>
      <c r="K51" s="29"/>
      <c r="L51" s="29"/>
    </row>
    <row r="52" spans="1:12" s="2" customFormat="1" ht="19.5" customHeight="1" x14ac:dyDescent="0.25">
      <c r="A52" s="26"/>
      <c r="B52" s="27"/>
      <c r="C52" s="27"/>
      <c r="D52" s="28"/>
      <c r="E52" s="29"/>
      <c r="F52" s="29"/>
      <c r="G52" s="29"/>
      <c r="H52" s="30"/>
      <c r="I52" s="29"/>
      <c r="J52" s="29"/>
      <c r="K52" s="29"/>
      <c r="L52" s="29"/>
    </row>
    <row r="53" spans="1:12" s="2" customFormat="1" ht="19.5" customHeight="1" x14ac:dyDescent="0.25">
      <c r="A53" s="26"/>
      <c r="B53" s="27"/>
      <c r="C53" s="27"/>
      <c r="D53" s="28"/>
      <c r="E53" s="29"/>
      <c r="F53" s="29"/>
      <c r="G53" s="29"/>
      <c r="H53" s="30"/>
      <c r="I53" s="29"/>
      <c r="J53" s="29"/>
      <c r="K53" s="29"/>
      <c r="L53" s="29"/>
    </row>
    <row r="54" spans="1:12" s="2" customFormat="1" ht="29.25" customHeight="1" x14ac:dyDescent="0.25">
      <c r="A54" s="37" t="s">
        <v>13</v>
      </c>
      <c r="B54" s="141" t="s">
        <v>31</v>
      </c>
      <c r="C54" s="141"/>
      <c r="D54" s="141"/>
      <c r="E54" s="141"/>
      <c r="F54" s="141"/>
      <c r="G54" s="141"/>
      <c r="H54" s="141"/>
      <c r="I54" s="141"/>
      <c r="J54" s="141"/>
      <c r="K54" s="141"/>
      <c r="L54" s="141"/>
    </row>
    <row r="55" spans="1:12" s="24" customFormat="1" ht="15.75" x14ac:dyDescent="0.25">
      <c r="A55" s="44"/>
      <c r="B55" s="44"/>
      <c r="C55" s="44"/>
      <c r="D55" s="44"/>
      <c r="E55" s="44"/>
      <c r="F55" s="44"/>
      <c r="G55" s="44"/>
      <c r="H55" s="44"/>
      <c r="I55" s="44"/>
      <c r="J55" s="44"/>
      <c r="K55" s="44"/>
      <c r="L55" s="44"/>
    </row>
    <row r="56" spans="1:12" s="24" customFormat="1" ht="15.75" x14ac:dyDescent="0.25">
      <c r="A56" s="44"/>
      <c r="B56" s="44"/>
      <c r="C56" s="44"/>
      <c r="D56" s="44"/>
      <c r="E56" s="44"/>
      <c r="F56" s="44"/>
      <c r="G56" s="44"/>
      <c r="H56" s="44"/>
      <c r="I56" s="44"/>
      <c r="J56" s="44"/>
      <c r="K56" s="44"/>
      <c r="L56" s="44"/>
    </row>
    <row r="57" spans="1:12" s="24" customFormat="1" ht="15.75" x14ac:dyDescent="0.25">
      <c r="A57" s="44"/>
      <c r="B57" s="44"/>
      <c r="C57" s="44"/>
      <c r="D57" s="44"/>
      <c r="E57" s="44"/>
      <c r="F57" s="44"/>
      <c r="G57" s="44"/>
      <c r="H57" s="44"/>
      <c r="I57" s="44"/>
      <c r="J57" s="44"/>
      <c r="K57" s="44"/>
      <c r="L57" s="44"/>
    </row>
    <row r="58" spans="1:12" s="24" customFormat="1" ht="15.75" x14ac:dyDescent="0.25">
      <c r="A58" s="44"/>
      <c r="B58" s="44"/>
      <c r="C58" s="44"/>
      <c r="D58" s="44"/>
      <c r="E58" s="44"/>
      <c r="F58" s="44"/>
      <c r="G58" s="44"/>
      <c r="H58" s="44"/>
      <c r="I58" s="44"/>
      <c r="J58" s="44"/>
      <c r="K58" s="44"/>
      <c r="L58" s="44"/>
    </row>
    <row r="59" spans="1:12" s="24" customFormat="1" ht="15.75" x14ac:dyDescent="0.25">
      <c r="A59" s="44"/>
      <c r="B59" s="44"/>
      <c r="C59" s="44"/>
      <c r="D59" s="44"/>
      <c r="E59" s="44"/>
      <c r="F59" s="44"/>
      <c r="G59" s="44"/>
      <c r="H59" s="44"/>
      <c r="I59" s="44"/>
      <c r="J59" s="44"/>
      <c r="K59" s="44"/>
      <c r="L59" s="44"/>
    </row>
    <row r="60" spans="1:12" s="24" customFormat="1" ht="15.75" x14ac:dyDescent="0.25">
      <c r="A60" s="44"/>
      <c r="B60" s="44"/>
      <c r="C60" s="44"/>
      <c r="D60" s="44"/>
      <c r="E60" s="44"/>
      <c r="F60" s="44"/>
      <c r="G60" s="44"/>
      <c r="H60" s="44"/>
      <c r="I60" s="44"/>
      <c r="J60" s="44"/>
      <c r="K60" s="44"/>
      <c r="L60" s="44"/>
    </row>
    <row r="61" spans="1:12" s="24" customFormat="1" ht="15.75" x14ac:dyDescent="0.25">
      <c r="A61" s="44"/>
      <c r="B61" s="44"/>
      <c r="C61" s="44"/>
      <c r="D61" s="44"/>
      <c r="E61" s="44"/>
      <c r="F61" s="44"/>
      <c r="G61" s="44"/>
      <c r="H61" s="44"/>
      <c r="I61" s="44"/>
      <c r="J61" s="44"/>
      <c r="K61" s="44"/>
      <c r="L61" s="44"/>
    </row>
    <row r="62" spans="1:12" s="24" customFormat="1" ht="15.75" x14ac:dyDescent="0.25">
      <c r="A62" s="44"/>
      <c r="B62" s="44"/>
      <c r="C62" s="44"/>
      <c r="D62" s="44"/>
      <c r="E62" s="44"/>
      <c r="F62" s="44"/>
      <c r="G62" s="44"/>
      <c r="H62" s="44"/>
      <c r="I62" s="44"/>
      <c r="J62" s="44"/>
      <c r="K62" s="44"/>
      <c r="L62" s="44"/>
    </row>
    <row r="63" spans="1:12" s="24" customFormat="1" ht="15.75" x14ac:dyDescent="0.25">
      <c r="A63" s="44"/>
      <c r="B63" s="44"/>
      <c r="C63" s="44"/>
      <c r="D63" s="44"/>
      <c r="E63" s="44"/>
      <c r="F63" s="44"/>
      <c r="G63" s="44"/>
      <c r="H63" s="44"/>
      <c r="I63" s="44"/>
      <c r="J63" s="44"/>
      <c r="K63" s="44"/>
      <c r="L63" s="44"/>
    </row>
    <row r="64" spans="1:12" s="24" customFormat="1" ht="15.75" x14ac:dyDescent="0.25">
      <c r="A64" s="44"/>
      <c r="B64" s="44"/>
      <c r="C64" s="44"/>
      <c r="D64" s="44"/>
      <c r="E64" s="44"/>
      <c r="F64" s="44"/>
      <c r="G64" s="44"/>
      <c r="H64" s="44"/>
      <c r="I64" s="44"/>
      <c r="J64" s="44"/>
      <c r="K64" s="44"/>
      <c r="L64" s="44"/>
    </row>
    <row r="65" spans="1:12" s="24" customFormat="1" ht="15.75" x14ac:dyDescent="0.25">
      <c r="A65" s="44"/>
      <c r="B65" s="44"/>
      <c r="C65" s="44"/>
      <c r="D65" s="44"/>
      <c r="E65" s="44"/>
      <c r="F65" s="44"/>
      <c r="G65" s="44"/>
      <c r="H65" s="44"/>
      <c r="I65" s="44"/>
      <c r="J65" s="44"/>
      <c r="K65" s="44"/>
      <c r="L65" s="44"/>
    </row>
    <row r="66" spans="1:12" s="24" customFormat="1" ht="15.75" x14ac:dyDescent="0.25">
      <c r="A66" s="44"/>
      <c r="B66" s="44"/>
      <c r="C66" s="44"/>
      <c r="D66" s="44"/>
      <c r="E66" s="44"/>
      <c r="F66" s="44"/>
      <c r="G66" s="44"/>
      <c r="H66" s="44"/>
      <c r="I66" s="44"/>
      <c r="J66" s="44"/>
      <c r="K66" s="44"/>
      <c r="L66" s="44"/>
    </row>
    <row r="67" spans="1:12" s="24" customFormat="1" ht="15.75" x14ac:dyDescent="0.25">
      <c r="A67" s="44"/>
      <c r="B67" s="44"/>
      <c r="C67" s="44"/>
      <c r="D67" s="44"/>
      <c r="E67" s="44"/>
      <c r="F67" s="44"/>
      <c r="G67" s="44"/>
      <c r="H67" s="44"/>
      <c r="I67" s="44"/>
      <c r="J67" s="44"/>
      <c r="K67" s="44"/>
      <c r="L67" s="44"/>
    </row>
    <row r="68" spans="1:12" s="24" customFormat="1" ht="15.75" x14ac:dyDescent="0.25">
      <c r="A68" s="44"/>
      <c r="B68" s="44"/>
      <c r="C68" s="44"/>
      <c r="D68" s="44"/>
      <c r="E68" s="44"/>
      <c r="F68" s="44"/>
      <c r="G68" s="44"/>
      <c r="H68" s="44"/>
      <c r="I68" s="44"/>
      <c r="J68" s="44"/>
      <c r="K68" s="44"/>
      <c r="L68" s="44"/>
    </row>
    <row r="69" spans="1:12" s="24" customFormat="1" ht="15.75" x14ac:dyDescent="0.25">
      <c r="A69" s="44"/>
      <c r="B69" s="44"/>
      <c r="C69" s="44"/>
      <c r="D69" s="44"/>
      <c r="E69" s="44"/>
      <c r="F69" s="44"/>
      <c r="G69" s="44"/>
      <c r="H69" s="44"/>
      <c r="I69" s="44"/>
      <c r="J69" s="44"/>
      <c r="K69" s="44"/>
      <c r="L69" s="44"/>
    </row>
    <row r="70" spans="1:12" s="24" customFormat="1" ht="15.75" x14ac:dyDescent="0.25">
      <c r="A70" s="44"/>
      <c r="B70" s="44"/>
      <c r="C70" s="44"/>
      <c r="D70" s="44"/>
      <c r="E70" s="44"/>
      <c r="F70" s="44"/>
      <c r="G70" s="44"/>
      <c r="H70" s="44"/>
      <c r="I70" s="44"/>
      <c r="J70" s="44"/>
      <c r="K70" s="44"/>
      <c r="L70" s="44"/>
    </row>
    <row r="71" spans="1:12" s="24" customFormat="1" ht="15.75" x14ac:dyDescent="0.25">
      <c r="A71" s="44"/>
      <c r="B71" s="44"/>
      <c r="C71" s="44"/>
      <c r="D71" s="44"/>
      <c r="E71" s="44"/>
      <c r="F71" s="44"/>
      <c r="G71" s="44"/>
      <c r="H71" s="44"/>
      <c r="I71" s="44"/>
      <c r="J71" s="44"/>
      <c r="K71" s="44"/>
      <c r="L71" s="44"/>
    </row>
    <row r="72" spans="1:12" s="24" customFormat="1" ht="15.75" x14ac:dyDescent="0.25">
      <c r="A72" s="44"/>
      <c r="B72" s="44"/>
      <c r="C72" s="44"/>
      <c r="D72" s="44"/>
      <c r="E72" s="44"/>
      <c r="F72" s="44"/>
      <c r="G72" s="44"/>
      <c r="H72" s="44"/>
      <c r="I72" s="44"/>
      <c r="J72" s="44"/>
      <c r="K72" s="45"/>
      <c r="L72" s="45"/>
    </row>
    <row r="73" spans="1:12" s="24" customFormat="1" ht="15.75" x14ac:dyDescent="0.25">
      <c r="A73" s="44"/>
      <c r="B73" s="44"/>
      <c r="C73" s="44"/>
      <c r="D73" s="44"/>
      <c r="E73" s="44"/>
      <c r="F73" s="44"/>
      <c r="G73" s="44"/>
      <c r="H73" s="44"/>
      <c r="I73" s="44"/>
      <c r="J73" s="44"/>
      <c r="K73" s="45"/>
      <c r="L73" s="45"/>
    </row>
    <row r="74" spans="1:12" s="24" customFormat="1" ht="15.75" x14ac:dyDescent="0.25">
      <c r="A74" s="44"/>
      <c r="B74" s="44"/>
      <c r="C74" s="44"/>
      <c r="D74" s="44"/>
      <c r="E74" s="44"/>
      <c r="F74" s="44"/>
      <c r="G74" s="44"/>
      <c r="H74" s="44"/>
      <c r="I74" s="44"/>
      <c r="J74" s="44"/>
      <c r="K74" s="45"/>
      <c r="L74" s="45"/>
    </row>
    <row r="75" spans="1:12" s="24" customFormat="1" ht="15.75" x14ac:dyDescent="0.25">
      <c r="A75" s="44"/>
      <c r="B75" s="44"/>
      <c r="C75" s="44"/>
      <c r="D75" s="44"/>
      <c r="E75" s="44"/>
      <c r="F75" s="44"/>
      <c r="G75" s="44"/>
      <c r="H75" s="44"/>
      <c r="I75" s="44"/>
      <c r="J75" s="44"/>
      <c r="K75" s="45"/>
      <c r="L75" s="45"/>
    </row>
    <row r="76" spans="1:12" s="24" customFormat="1" ht="15.75" x14ac:dyDescent="0.25">
      <c r="A76" s="44"/>
      <c r="B76" s="44"/>
      <c r="C76" s="44"/>
      <c r="D76" s="44"/>
      <c r="E76" s="44"/>
      <c r="F76" s="44"/>
      <c r="G76" s="44"/>
      <c r="H76" s="44"/>
      <c r="I76" s="44"/>
      <c r="J76" s="44"/>
      <c r="K76" s="45"/>
      <c r="L76" s="45"/>
    </row>
    <row r="77" spans="1:12" s="24" customFormat="1" ht="15.75" x14ac:dyDescent="0.25">
      <c r="A77" s="44"/>
      <c r="B77" s="44"/>
      <c r="C77" s="44"/>
      <c r="D77" s="44"/>
      <c r="E77" s="44"/>
      <c r="F77" s="44"/>
      <c r="G77" s="44"/>
      <c r="H77" s="44"/>
      <c r="I77" s="44"/>
      <c r="J77" s="44"/>
      <c r="K77" s="45"/>
      <c r="L77" s="45"/>
    </row>
    <row r="78" spans="1:12" s="24" customFormat="1" ht="15.75" x14ac:dyDescent="0.25">
      <c r="A78" s="44"/>
      <c r="B78" s="44"/>
      <c r="C78" s="44"/>
      <c r="D78" s="44"/>
      <c r="E78" s="44"/>
      <c r="F78" s="44"/>
      <c r="G78" s="44"/>
      <c r="H78" s="44"/>
      <c r="I78" s="44"/>
      <c r="J78" s="44"/>
      <c r="K78" s="45"/>
      <c r="L78" s="45"/>
    </row>
    <row r="79" spans="1:12" s="24" customFormat="1" ht="15.75" x14ac:dyDescent="0.25">
      <c r="A79" s="44"/>
      <c r="B79" s="44"/>
      <c r="C79" s="44"/>
      <c r="D79" s="44"/>
      <c r="E79" s="44"/>
      <c r="F79" s="44"/>
      <c r="G79" s="44"/>
      <c r="H79" s="44"/>
      <c r="I79" s="44"/>
      <c r="J79" s="44"/>
      <c r="K79" s="45"/>
      <c r="L79" s="45"/>
    </row>
    <row r="80" spans="1:12" s="24" customFormat="1" ht="15.75" x14ac:dyDescent="0.25">
      <c r="A80" s="44"/>
      <c r="B80" s="44"/>
      <c r="C80" s="44"/>
      <c r="D80" s="44"/>
      <c r="E80" s="44"/>
      <c r="F80" s="44"/>
      <c r="G80" s="44"/>
      <c r="H80" s="44"/>
      <c r="I80" s="44"/>
      <c r="J80" s="44"/>
      <c r="K80" s="45"/>
      <c r="L80" s="45"/>
    </row>
    <row r="81" spans="1:12" s="24" customFormat="1" ht="15.75" x14ac:dyDescent="0.25">
      <c r="A81" s="44"/>
      <c r="B81" s="44"/>
      <c r="C81" s="44"/>
      <c r="D81" s="44"/>
      <c r="E81" s="44"/>
      <c r="F81" s="44"/>
      <c r="G81" s="44"/>
      <c r="H81" s="44"/>
      <c r="I81" s="44"/>
      <c r="J81" s="44"/>
      <c r="K81" s="52"/>
      <c r="L81" s="52"/>
    </row>
    <row r="82" spans="1:12" s="24" customFormat="1" ht="15.75" x14ac:dyDescent="0.25">
      <c r="A82" s="44"/>
      <c r="B82" s="44"/>
      <c r="C82" s="44"/>
      <c r="D82" s="44"/>
      <c r="E82" s="44"/>
      <c r="F82" s="44"/>
      <c r="G82" s="44"/>
      <c r="H82" s="44"/>
      <c r="I82" s="44"/>
      <c r="J82" s="44"/>
      <c r="K82" s="53">
        <f>$K$46</f>
        <v>327444.47999999998</v>
      </c>
      <c r="L82" s="52"/>
    </row>
    <row r="83" spans="1:12" s="24" customFormat="1" ht="15.75" x14ac:dyDescent="0.25">
      <c r="A83" s="44"/>
      <c r="B83" s="44"/>
      <c r="C83" s="44"/>
      <c r="D83" s="44"/>
      <c r="E83" s="44"/>
      <c r="F83" s="44"/>
      <c r="G83" s="44"/>
      <c r="H83" s="44"/>
      <c r="I83" s="44"/>
      <c r="J83" s="44"/>
      <c r="K83" s="53" t="e">
        <f>#REF!</f>
        <v>#REF!</v>
      </c>
      <c r="L83" s="54"/>
    </row>
    <row r="84" spans="1:12" s="24" customFormat="1" ht="15.75" x14ac:dyDescent="0.25">
      <c r="A84" s="44"/>
      <c r="B84" s="44"/>
      <c r="C84" s="44"/>
      <c r="D84" s="44"/>
      <c r="E84" s="44"/>
      <c r="F84" s="44"/>
      <c r="G84" s="44"/>
      <c r="H84" s="44"/>
      <c r="I84" s="44"/>
      <c r="J84" s="44"/>
      <c r="K84" s="53" t="e">
        <f>K82-K83</f>
        <v>#REF!</v>
      </c>
      <c r="L84" s="54" t="e">
        <f>K84/K82*100%</f>
        <v>#REF!</v>
      </c>
    </row>
    <row r="85" spans="1:12" s="24" customFormat="1" ht="15.75" x14ac:dyDescent="0.25">
      <c r="A85" s="44"/>
      <c r="B85" s="44"/>
      <c r="C85" s="44"/>
      <c r="D85" s="44"/>
      <c r="E85" s="44"/>
      <c r="F85" s="44"/>
      <c r="G85" s="44"/>
      <c r="H85" s="44"/>
      <c r="I85" s="44"/>
      <c r="J85" s="44"/>
      <c r="K85" s="52"/>
      <c r="L85" s="54" t="e">
        <f>K83/K82*100%</f>
        <v>#REF!</v>
      </c>
    </row>
    <row r="86" spans="1:12" s="24" customFormat="1" ht="15.75" x14ac:dyDescent="0.25">
      <c r="A86" s="44"/>
      <c r="B86" s="46"/>
      <c r="C86" s="44"/>
      <c r="D86" s="44"/>
      <c r="E86" s="44"/>
      <c r="F86" s="44"/>
      <c r="G86" s="44"/>
      <c r="H86" s="44"/>
      <c r="I86" s="44"/>
      <c r="J86" s="44"/>
      <c r="K86" s="47"/>
      <c r="L86" s="47"/>
    </row>
    <row r="87" spans="1:12" s="2" customFormat="1" ht="20.100000000000001" customHeight="1" x14ac:dyDescent="0.25">
      <c r="A87" s="41"/>
      <c r="B87" s="48"/>
      <c r="C87" s="49"/>
      <c r="D87" s="49"/>
      <c r="E87" s="49"/>
      <c r="F87" s="49"/>
      <c r="G87" s="40"/>
      <c r="H87" s="40"/>
      <c r="I87" s="40"/>
      <c r="J87" s="40"/>
      <c r="K87" s="40"/>
      <c r="L87" s="40"/>
    </row>
  </sheetData>
  <sheetProtection selectLockedCells="1" selectUnlockedCells="1"/>
  <mergeCells count="12">
    <mergeCell ref="B1:K1"/>
    <mergeCell ref="B2:K2"/>
    <mergeCell ref="B3:K3"/>
    <mergeCell ref="B7:K7"/>
    <mergeCell ref="B54:L54"/>
    <mergeCell ref="B28:K28"/>
    <mergeCell ref="B46:C46"/>
    <mergeCell ref="I5:K6"/>
    <mergeCell ref="B5:C6"/>
    <mergeCell ref="A8:L8"/>
    <mergeCell ref="B10:K10"/>
    <mergeCell ref="B26:C26"/>
  </mergeCells>
  <phoneticPr fontId="1" type="noConversion"/>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95"/>
  <sheetViews>
    <sheetView topLeftCell="A28" zoomScale="115" zoomScaleNormal="115" zoomScaleSheetLayoutView="90" workbookViewId="0">
      <selection activeCell="F35" sqref="F35"/>
    </sheetView>
  </sheetViews>
  <sheetFormatPr defaultColWidth="9.140625" defaultRowHeight="20.100000000000001" customHeight="1" x14ac:dyDescent="0.25"/>
  <cols>
    <col min="1" max="1" width="6.85546875" style="31" customWidth="1"/>
    <col min="2" max="2" width="25.7109375" style="32" customWidth="1"/>
    <col min="3" max="3" width="23.42578125" style="32" customWidth="1"/>
    <col min="4" max="4" width="7.42578125" style="34" customWidth="1"/>
    <col min="5" max="5" width="8.140625" style="35" customWidth="1"/>
    <col min="6" max="6" width="9" style="32" customWidth="1"/>
    <col min="7" max="7" width="10.42578125" style="32" customWidth="1"/>
    <col min="8" max="8" width="7.42578125" style="32" customWidth="1"/>
    <col min="9" max="9" width="8" style="32" customWidth="1"/>
    <col min="10" max="10" width="10.140625" style="32" customWidth="1"/>
    <col min="11" max="11" width="15.5703125" style="32" customWidth="1"/>
    <col min="12" max="12" width="14.140625" style="32" customWidth="1"/>
    <col min="13" max="16384" width="9.140625" style="1"/>
  </cols>
  <sheetData>
    <row r="1" spans="1:12" ht="20.100000000000001" customHeight="1" x14ac:dyDescent="0.3">
      <c r="B1" s="144"/>
      <c r="C1" s="144"/>
      <c r="D1" s="144"/>
      <c r="E1" s="144"/>
      <c r="F1" s="144"/>
      <c r="G1" s="144"/>
      <c r="H1" s="144"/>
      <c r="I1" s="144"/>
      <c r="J1" s="144"/>
      <c r="K1" s="144"/>
    </row>
    <row r="2" spans="1:12" ht="20.100000000000001" customHeight="1" x14ac:dyDescent="0.25">
      <c r="B2" s="145" t="s">
        <v>43</v>
      </c>
      <c r="C2" s="145"/>
      <c r="D2" s="145"/>
      <c r="E2" s="145"/>
      <c r="F2" s="145"/>
      <c r="G2" s="145"/>
      <c r="H2" s="145"/>
      <c r="I2" s="145"/>
      <c r="J2" s="145"/>
      <c r="K2" s="145"/>
    </row>
    <row r="3" spans="1:12" ht="20.100000000000001" customHeight="1" x14ac:dyDescent="0.3">
      <c r="B3" s="146" t="s">
        <v>45</v>
      </c>
      <c r="C3" s="146"/>
      <c r="D3" s="146"/>
      <c r="E3" s="146"/>
      <c r="F3" s="146"/>
      <c r="G3" s="146"/>
      <c r="H3" s="146"/>
      <c r="I3" s="146"/>
      <c r="J3" s="146"/>
      <c r="K3" s="146"/>
    </row>
    <row r="4" spans="1:12" ht="13.5" customHeight="1" x14ac:dyDescent="0.25">
      <c r="B4" s="33"/>
    </row>
    <row r="5" spans="1:12" ht="15" customHeight="1" x14ac:dyDescent="0.25">
      <c r="B5" s="147" t="s">
        <v>18</v>
      </c>
      <c r="C5" s="147"/>
      <c r="I5" s="148" t="s">
        <v>44</v>
      </c>
      <c r="J5" s="148"/>
      <c r="K5" s="148"/>
      <c r="L5" s="36"/>
    </row>
    <row r="6" spans="1:12" ht="11.25" customHeight="1" x14ac:dyDescent="0.25">
      <c r="B6" s="147"/>
      <c r="C6" s="147"/>
      <c r="I6" s="148"/>
      <c r="J6" s="148"/>
      <c r="K6" s="148"/>
      <c r="L6" s="36"/>
    </row>
    <row r="7" spans="1:12" ht="16.5" customHeight="1" x14ac:dyDescent="0.25">
      <c r="B7" s="145" t="s">
        <v>12</v>
      </c>
      <c r="C7" s="145"/>
      <c r="D7" s="145"/>
      <c r="E7" s="145"/>
      <c r="F7" s="145"/>
      <c r="G7" s="145"/>
      <c r="H7" s="145"/>
      <c r="I7" s="145"/>
      <c r="J7" s="145"/>
      <c r="K7" s="145"/>
    </row>
    <row r="8" spans="1:12" s="2" customFormat="1" ht="37.9" customHeight="1" x14ac:dyDescent="0.25">
      <c r="A8" s="154" t="s">
        <v>51</v>
      </c>
      <c r="B8" s="154"/>
      <c r="C8" s="154"/>
      <c r="D8" s="154"/>
      <c r="E8" s="154"/>
      <c r="F8" s="154"/>
      <c r="G8" s="154"/>
      <c r="H8" s="154"/>
      <c r="I8" s="154"/>
      <c r="J8" s="154"/>
      <c r="K8" s="154"/>
      <c r="L8" s="154"/>
    </row>
    <row r="9" spans="1:12" s="2" customFormat="1" ht="20.100000000000001" customHeight="1" x14ac:dyDescent="0.25">
      <c r="A9" s="55" t="s">
        <v>10</v>
      </c>
      <c r="B9" s="141" t="s">
        <v>46</v>
      </c>
      <c r="C9" s="141"/>
      <c r="D9" s="141"/>
      <c r="E9" s="141"/>
      <c r="F9" s="141"/>
      <c r="G9" s="141"/>
      <c r="H9" s="141"/>
      <c r="I9" s="141"/>
      <c r="J9" s="141"/>
      <c r="K9" s="141"/>
      <c r="L9" s="38"/>
    </row>
    <row r="10" spans="1:12" s="2" customFormat="1" ht="12" customHeight="1" thickBot="1" x14ac:dyDescent="0.3">
      <c r="A10" s="55"/>
      <c r="B10" s="85"/>
      <c r="C10" s="85"/>
      <c r="D10" s="85"/>
      <c r="E10" s="85"/>
      <c r="F10" s="85"/>
      <c r="G10" s="85"/>
      <c r="H10" s="85"/>
      <c r="I10" s="85"/>
      <c r="J10" s="85"/>
      <c r="K10" s="85"/>
      <c r="L10" s="38"/>
    </row>
    <row r="11" spans="1:12" s="2" customFormat="1" ht="110.25" x14ac:dyDescent="0.25">
      <c r="A11" s="57" t="s">
        <v>0</v>
      </c>
      <c r="B11" s="58" t="s">
        <v>17</v>
      </c>
      <c r="C11" s="58" t="s">
        <v>20</v>
      </c>
      <c r="D11" s="59" t="s">
        <v>32</v>
      </c>
      <c r="E11" s="60" t="s">
        <v>33</v>
      </c>
      <c r="F11" s="61" t="s">
        <v>34</v>
      </c>
      <c r="G11" s="59" t="s">
        <v>35</v>
      </c>
      <c r="H11" s="59" t="s">
        <v>21</v>
      </c>
      <c r="I11" s="59" t="s">
        <v>19</v>
      </c>
      <c r="J11" s="62" t="s">
        <v>36</v>
      </c>
      <c r="K11" s="62" t="s">
        <v>37</v>
      </c>
      <c r="L11" s="63" t="s">
        <v>5</v>
      </c>
    </row>
    <row r="12" spans="1:12" s="2" customFormat="1" ht="18" customHeight="1" x14ac:dyDescent="0.25">
      <c r="A12" s="64">
        <v>1</v>
      </c>
      <c r="B12" s="65" t="s">
        <v>2</v>
      </c>
      <c r="C12" s="66"/>
      <c r="D12" s="67"/>
      <c r="E12" s="68"/>
      <c r="F12" s="69"/>
      <c r="G12" s="69"/>
      <c r="H12" s="69"/>
      <c r="I12" s="69"/>
      <c r="J12" s="70"/>
      <c r="K12" s="70"/>
      <c r="L12" s="71"/>
    </row>
    <row r="13" spans="1:12" s="2" customFormat="1" ht="51.6" customHeight="1" x14ac:dyDescent="0.25">
      <c r="A13" s="72">
        <v>1.1000000000000001</v>
      </c>
      <c r="B13" s="66" t="s">
        <v>52</v>
      </c>
      <c r="C13" s="66" t="s">
        <v>54</v>
      </c>
      <c r="D13" s="73">
        <v>2</v>
      </c>
      <c r="E13" s="68">
        <v>48253</v>
      </c>
      <c r="F13" s="69"/>
      <c r="G13" s="69"/>
      <c r="H13" s="69">
        <v>1</v>
      </c>
      <c r="I13" s="69">
        <v>4180</v>
      </c>
      <c r="J13" s="70">
        <f t="shared" ref="J13:J24" si="0">G13+F13+(D13*E13)</f>
        <v>96506</v>
      </c>
      <c r="K13" s="70">
        <f t="shared" ref="K13:K24" si="1">J13*I13*H13</f>
        <v>403395080</v>
      </c>
      <c r="L13" s="71"/>
    </row>
    <row r="14" spans="1:12" s="2" customFormat="1" ht="80.45" customHeight="1" x14ac:dyDescent="0.25">
      <c r="A14" s="72">
        <v>1.2</v>
      </c>
      <c r="B14" s="66" t="s">
        <v>53</v>
      </c>
      <c r="C14" s="66" t="s">
        <v>48</v>
      </c>
      <c r="D14" s="73">
        <v>0.1</v>
      </c>
      <c r="E14" s="68">
        <v>48253</v>
      </c>
      <c r="F14" s="69"/>
      <c r="G14" s="69"/>
      <c r="H14" s="69">
        <v>1</v>
      </c>
      <c r="I14" s="69">
        <v>4180</v>
      </c>
      <c r="J14" s="70">
        <f t="shared" si="0"/>
        <v>4825.3</v>
      </c>
      <c r="K14" s="70">
        <f t="shared" si="1"/>
        <v>20169754</v>
      </c>
      <c r="L14" s="71"/>
    </row>
    <row r="15" spans="1:12" s="2" customFormat="1" ht="18" customHeight="1" x14ac:dyDescent="0.25">
      <c r="A15" s="64">
        <v>2</v>
      </c>
      <c r="B15" s="65" t="s">
        <v>7</v>
      </c>
      <c r="C15" s="66" t="s">
        <v>8</v>
      </c>
      <c r="D15" s="73">
        <v>1</v>
      </c>
      <c r="E15" s="68">
        <v>48253</v>
      </c>
      <c r="F15" s="69"/>
      <c r="G15" s="69"/>
      <c r="H15" s="69">
        <v>1</v>
      </c>
      <c r="I15" s="69">
        <v>0</v>
      </c>
      <c r="J15" s="70">
        <f t="shared" si="0"/>
        <v>48253</v>
      </c>
      <c r="K15" s="70">
        <f t="shared" si="1"/>
        <v>0</v>
      </c>
      <c r="L15" s="71"/>
    </row>
    <row r="16" spans="1:12" s="2" customFormat="1" ht="18" customHeight="1" x14ac:dyDescent="0.25">
      <c r="A16" s="74"/>
      <c r="B16" s="66"/>
      <c r="C16" s="66" t="s">
        <v>26</v>
      </c>
      <c r="D16" s="73">
        <v>0.5</v>
      </c>
      <c r="E16" s="68">
        <v>48253</v>
      </c>
      <c r="F16" s="69"/>
      <c r="G16" s="69"/>
      <c r="H16" s="69">
        <v>1</v>
      </c>
      <c r="I16" s="69">
        <v>4180</v>
      </c>
      <c r="J16" s="70">
        <f t="shared" si="0"/>
        <v>24126.5</v>
      </c>
      <c r="K16" s="70">
        <f t="shared" si="1"/>
        <v>100848770</v>
      </c>
      <c r="L16" s="71"/>
    </row>
    <row r="17" spans="1:12" s="2" customFormat="1" ht="31.5" x14ac:dyDescent="0.25">
      <c r="A17" s="64">
        <v>3</v>
      </c>
      <c r="B17" s="65" t="s">
        <v>27</v>
      </c>
      <c r="C17" s="66"/>
      <c r="D17" s="73"/>
      <c r="E17" s="68">
        <v>48253</v>
      </c>
      <c r="F17" s="69"/>
      <c r="G17" s="69"/>
      <c r="H17" s="69">
        <v>1</v>
      </c>
      <c r="I17" s="69"/>
      <c r="J17" s="70">
        <f>G17+F17+(D17*E17)</f>
        <v>0</v>
      </c>
      <c r="K17" s="70">
        <f>J17*I17*H17</f>
        <v>0</v>
      </c>
      <c r="L17" s="71"/>
    </row>
    <row r="18" spans="1:12" s="2" customFormat="1" ht="18" customHeight="1" x14ac:dyDescent="0.25">
      <c r="A18" s="72" t="s">
        <v>29</v>
      </c>
      <c r="B18" s="66" t="s">
        <v>3</v>
      </c>
      <c r="C18" s="66"/>
      <c r="D18" s="75">
        <v>0.25</v>
      </c>
      <c r="E18" s="68">
        <v>48253</v>
      </c>
      <c r="F18" s="69"/>
      <c r="G18" s="69">
        <v>1200000</v>
      </c>
      <c r="H18" s="69">
        <v>1</v>
      </c>
      <c r="I18" s="69">
        <v>4180</v>
      </c>
      <c r="J18" s="70">
        <f>G18+F18+(D18*E18)</f>
        <v>1212063.25</v>
      </c>
      <c r="K18" s="70">
        <f>J18*I18*H18</f>
        <v>5066424385</v>
      </c>
      <c r="L18" s="71"/>
    </row>
    <row r="19" spans="1:12" s="2" customFormat="1" ht="18" customHeight="1" x14ac:dyDescent="0.25">
      <c r="A19" s="72" t="s">
        <v>28</v>
      </c>
      <c r="B19" s="66" t="s">
        <v>4</v>
      </c>
      <c r="C19" s="66"/>
      <c r="D19" s="75">
        <v>0.25</v>
      </c>
      <c r="E19" s="68">
        <v>48253</v>
      </c>
      <c r="F19" s="69"/>
      <c r="G19" s="69">
        <v>50000</v>
      </c>
      <c r="H19" s="69">
        <v>1</v>
      </c>
      <c r="I19" s="69">
        <v>4180</v>
      </c>
      <c r="J19" s="70">
        <f>G19+F19+(D19*E19)</f>
        <v>62063.25</v>
      </c>
      <c r="K19" s="70">
        <f>J19*I19*H19</f>
        <v>259424385</v>
      </c>
      <c r="L19" s="71"/>
    </row>
    <row r="20" spans="1:12" s="2" customFormat="1" ht="57.75" customHeight="1" x14ac:dyDescent="0.25">
      <c r="A20" s="74">
        <v>4</v>
      </c>
      <c r="B20" s="66" t="s">
        <v>39</v>
      </c>
      <c r="C20" s="66"/>
      <c r="D20" s="73"/>
      <c r="E20" s="68">
        <v>48253</v>
      </c>
      <c r="F20" s="69"/>
      <c r="G20" s="69"/>
      <c r="H20" s="69"/>
      <c r="I20" s="69"/>
      <c r="J20" s="70"/>
      <c r="K20" s="70"/>
      <c r="L20" s="71"/>
    </row>
    <row r="21" spans="1:12" s="2" customFormat="1" ht="22.5" customHeight="1" x14ac:dyDescent="0.25">
      <c r="A21" s="74"/>
      <c r="B21" s="76"/>
      <c r="C21" s="66" t="s">
        <v>22</v>
      </c>
      <c r="D21" s="73">
        <v>1</v>
      </c>
      <c r="E21" s="68">
        <v>48253</v>
      </c>
      <c r="F21" s="69"/>
      <c r="G21" s="69"/>
      <c r="H21" s="69">
        <v>1</v>
      </c>
      <c r="I21" s="69">
        <v>4180</v>
      </c>
      <c r="J21" s="70">
        <f t="shared" si="0"/>
        <v>48253</v>
      </c>
      <c r="K21" s="70">
        <f t="shared" si="1"/>
        <v>201697540</v>
      </c>
      <c r="L21" s="71"/>
    </row>
    <row r="22" spans="1:12" s="2" customFormat="1" ht="18" customHeight="1" x14ac:dyDescent="0.25">
      <c r="A22" s="74">
        <v>5</v>
      </c>
      <c r="B22" s="66" t="s">
        <v>38</v>
      </c>
      <c r="C22" s="66"/>
      <c r="D22" s="73">
        <v>0</v>
      </c>
      <c r="E22" s="68">
        <v>48253</v>
      </c>
      <c r="F22" s="69"/>
      <c r="G22" s="69"/>
      <c r="H22" s="69">
        <v>1</v>
      </c>
      <c r="I22" s="69"/>
      <c r="J22" s="70">
        <f>G22+F22+(D22*E22)</f>
        <v>0</v>
      </c>
      <c r="K22" s="70">
        <f>J22*I22*H22</f>
        <v>0</v>
      </c>
      <c r="L22" s="71"/>
    </row>
    <row r="23" spans="1:12" s="2" customFormat="1" ht="15.75" x14ac:dyDescent="0.25">
      <c r="A23" s="74">
        <v>6</v>
      </c>
      <c r="B23" s="65" t="s">
        <v>9</v>
      </c>
      <c r="C23" s="66" t="s">
        <v>8</v>
      </c>
      <c r="D23" s="73">
        <v>1</v>
      </c>
      <c r="E23" s="68">
        <v>48253</v>
      </c>
      <c r="F23" s="69"/>
      <c r="G23" s="69"/>
      <c r="H23" s="69">
        <v>1</v>
      </c>
      <c r="I23" s="69">
        <v>2080</v>
      </c>
      <c r="J23" s="70">
        <f t="shared" si="0"/>
        <v>48253</v>
      </c>
      <c r="K23" s="70">
        <f t="shared" si="1"/>
        <v>100366240</v>
      </c>
      <c r="L23" s="71"/>
    </row>
    <row r="24" spans="1:12" s="2" customFormat="1" ht="18" customHeight="1" x14ac:dyDescent="0.25">
      <c r="A24" s="78"/>
      <c r="B24" s="66"/>
      <c r="C24" s="66" t="s">
        <v>6</v>
      </c>
      <c r="D24" s="73">
        <v>0</v>
      </c>
      <c r="E24" s="68">
        <v>48253</v>
      </c>
      <c r="F24" s="69"/>
      <c r="G24" s="69"/>
      <c r="H24" s="69">
        <v>1</v>
      </c>
      <c r="I24" s="69"/>
      <c r="J24" s="70">
        <f t="shared" si="0"/>
        <v>0</v>
      </c>
      <c r="K24" s="70">
        <f t="shared" si="1"/>
        <v>0</v>
      </c>
      <c r="L24" s="71"/>
    </row>
    <row r="25" spans="1:12" s="2" customFormat="1" ht="20.100000000000001" customHeight="1" thickBot="1" x14ac:dyDescent="0.3">
      <c r="A25" s="79"/>
      <c r="B25" s="142" t="s">
        <v>1</v>
      </c>
      <c r="C25" s="143"/>
      <c r="D25" s="80"/>
      <c r="E25" s="81"/>
      <c r="F25" s="81">
        <f>SUM(F12:F21)</f>
        <v>0</v>
      </c>
      <c r="G25" s="81">
        <f>SUM(G12:G21)</f>
        <v>1250000</v>
      </c>
      <c r="H25" s="82"/>
      <c r="I25" s="81"/>
      <c r="J25" s="83">
        <f>SUM(J12:J24)</f>
        <v>1544343.3</v>
      </c>
      <c r="K25" s="83">
        <f>SUM(K12:K24)</f>
        <v>6152326154</v>
      </c>
      <c r="L25" s="84"/>
    </row>
    <row r="26" spans="1:12" s="2" customFormat="1" ht="20.100000000000001" customHeight="1" x14ac:dyDescent="0.25">
      <c r="A26" s="26"/>
      <c r="B26" s="27"/>
      <c r="C26" s="27"/>
      <c r="D26" s="28"/>
      <c r="E26" s="29"/>
      <c r="F26" s="29"/>
      <c r="G26" s="29"/>
      <c r="H26" s="30"/>
      <c r="I26" s="29"/>
      <c r="J26" s="29"/>
      <c r="K26" s="29"/>
      <c r="L26" s="29"/>
    </row>
    <row r="27" spans="1:12" s="2" customFormat="1" ht="27.75" customHeight="1" x14ac:dyDescent="0.25">
      <c r="A27" s="55" t="s">
        <v>11</v>
      </c>
      <c r="B27" s="141" t="s">
        <v>40</v>
      </c>
      <c r="C27" s="141"/>
      <c r="D27" s="141"/>
      <c r="E27" s="141"/>
      <c r="F27" s="141"/>
      <c r="G27" s="141"/>
      <c r="H27" s="141"/>
      <c r="I27" s="141"/>
      <c r="J27" s="141"/>
      <c r="K27" s="141"/>
      <c r="L27" s="141"/>
    </row>
    <row r="28" spans="1:12" s="2" customFormat="1" ht="20.100000000000001" customHeight="1" thickBot="1" x14ac:dyDescent="0.3">
      <c r="A28" s="41"/>
      <c r="B28" s="40"/>
      <c r="C28" s="40"/>
      <c r="D28" s="42"/>
      <c r="E28" s="43"/>
      <c r="F28" s="40"/>
      <c r="G28" s="40"/>
      <c r="H28" s="40"/>
      <c r="I28" s="40"/>
      <c r="J28" s="40"/>
      <c r="K28" s="40"/>
      <c r="L28" s="40"/>
    </row>
    <row r="29" spans="1:12" s="2" customFormat="1" ht="110.25" x14ac:dyDescent="0.25">
      <c r="A29" s="3" t="s">
        <v>0</v>
      </c>
      <c r="B29" s="4" t="s">
        <v>17</v>
      </c>
      <c r="C29" s="4" t="s">
        <v>20</v>
      </c>
      <c r="D29" s="5" t="s">
        <v>32</v>
      </c>
      <c r="E29" s="6" t="s">
        <v>33</v>
      </c>
      <c r="F29" s="7" t="s">
        <v>34</v>
      </c>
      <c r="G29" s="5" t="s">
        <v>35</v>
      </c>
      <c r="H29" s="5" t="s">
        <v>21</v>
      </c>
      <c r="I29" s="5" t="s">
        <v>19</v>
      </c>
      <c r="J29" s="5" t="s">
        <v>36</v>
      </c>
      <c r="K29" s="5" t="s">
        <v>37</v>
      </c>
      <c r="L29" s="25" t="s">
        <v>5</v>
      </c>
    </row>
    <row r="30" spans="1:12" s="2" customFormat="1" ht="20.100000000000001" customHeight="1" x14ac:dyDescent="0.25">
      <c r="A30" s="8">
        <v>1</v>
      </c>
      <c r="B30" s="9" t="s">
        <v>2</v>
      </c>
      <c r="C30" s="10"/>
      <c r="D30" s="11"/>
      <c r="E30" s="39"/>
      <c r="F30" s="12"/>
      <c r="G30" s="12"/>
      <c r="H30" s="12"/>
      <c r="I30" s="12"/>
      <c r="J30" s="12"/>
      <c r="K30" s="12"/>
      <c r="L30" s="13"/>
    </row>
    <row r="31" spans="1:12" s="2" customFormat="1" ht="20.100000000000001" customHeight="1" x14ac:dyDescent="0.25">
      <c r="A31" s="14" t="s">
        <v>14</v>
      </c>
      <c r="B31" s="10" t="s">
        <v>15</v>
      </c>
      <c r="C31" s="10" t="s">
        <v>22</v>
      </c>
      <c r="D31" s="15"/>
      <c r="E31" s="39">
        <v>48253</v>
      </c>
      <c r="F31" s="12"/>
      <c r="G31" s="12"/>
      <c r="H31" s="12">
        <v>1</v>
      </c>
      <c r="I31" s="12"/>
      <c r="J31" s="50">
        <f t="shared" ref="J31:J39" si="2">G31+F31+(D31*E31)</f>
        <v>0</v>
      </c>
      <c r="K31" s="50">
        <f t="shared" ref="K31:K39" si="3">J31*I31*H31</f>
        <v>0</v>
      </c>
      <c r="L31" s="13"/>
    </row>
    <row r="32" spans="1:12" s="2" customFormat="1" ht="20.100000000000001" customHeight="1" x14ac:dyDescent="0.25">
      <c r="A32" s="16"/>
      <c r="B32" s="10"/>
      <c r="C32" s="40" t="s">
        <v>23</v>
      </c>
      <c r="D32" s="15"/>
      <c r="E32" s="39">
        <v>48253</v>
      </c>
      <c r="F32" s="12"/>
      <c r="G32" s="12"/>
      <c r="H32" s="12">
        <v>1</v>
      </c>
      <c r="I32" s="12"/>
      <c r="J32" s="50">
        <f t="shared" si="2"/>
        <v>0</v>
      </c>
      <c r="K32" s="50">
        <f t="shared" si="3"/>
        <v>0</v>
      </c>
      <c r="L32" s="13"/>
    </row>
    <row r="33" spans="1:12" s="2" customFormat="1" ht="20.100000000000001" customHeight="1" x14ac:dyDescent="0.25">
      <c r="A33" s="14" t="s">
        <v>16</v>
      </c>
      <c r="B33" s="10" t="s">
        <v>24</v>
      </c>
      <c r="C33" s="10" t="s">
        <v>22</v>
      </c>
      <c r="D33" s="15"/>
      <c r="E33" s="39">
        <v>48253</v>
      </c>
      <c r="F33" s="12"/>
      <c r="G33" s="12"/>
      <c r="H33" s="12">
        <v>1</v>
      </c>
      <c r="I33" s="12"/>
      <c r="J33" s="50">
        <f t="shared" si="2"/>
        <v>0</v>
      </c>
      <c r="K33" s="50">
        <f t="shared" si="3"/>
        <v>0</v>
      </c>
      <c r="L33" s="13"/>
    </row>
    <row r="34" spans="1:12" s="2" customFormat="1" ht="20.100000000000001" customHeight="1" x14ac:dyDescent="0.25">
      <c r="A34" s="16"/>
      <c r="B34" s="10"/>
      <c r="C34" s="40" t="s">
        <v>23</v>
      </c>
      <c r="D34" s="15"/>
      <c r="E34" s="39">
        <v>48253</v>
      </c>
      <c r="F34" s="12"/>
      <c r="G34" s="12"/>
      <c r="H34" s="12">
        <v>1</v>
      </c>
      <c r="I34" s="12"/>
      <c r="J34" s="50">
        <f t="shared" si="2"/>
        <v>0</v>
      </c>
      <c r="K34" s="50">
        <f t="shared" si="3"/>
        <v>0</v>
      </c>
      <c r="L34" s="13"/>
    </row>
    <row r="35" spans="1:12" s="2" customFormat="1" ht="20.100000000000001" customHeight="1" x14ac:dyDescent="0.25">
      <c r="A35" s="8">
        <v>2</v>
      </c>
      <c r="B35" s="9" t="s">
        <v>7</v>
      </c>
      <c r="C35" s="10" t="s">
        <v>8</v>
      </c>
      <c r="D35" s="15"/>
      <c r="E35" s="39">
        <v>48253</v>
      </c>
      <c r="F35" s="12"/>
      <c r="G35" s="12"/>
      <c r="H35" s="12">
        <v>1</v>
      </c>
      <c r="I35" s="12"/>
      <c r="J35" s="50">
        <f t="shared" si="2"/>
        <v>0</v>
      </c>
      <c r="K35" s="50">
        <f t="shared" si="3"/>
        <v>0</v>
      </c>
      <c r="L35" s="13"/>
    </row>
    <row r="36" spans="1:12" s="2" customFormat="1" ht="20.100000000000001" customHeight="1" x14ac:dyDescent="0.25">
      <c r="A36" s="16"/>
      <c r="B36" s="10"/>
      <c r="C36" s="10" t="s">
        <v>26</v>
      </c>
      <c r="D36" s="15"/>
      <c r="E36" s="39">
        <v>48253</v>
      </c>
      <c r="F36" s="12"/>
      <c r="G36" s="12"/>
      <c r="H36" s="12">
        <v>1</v>
      </c>
      <c r="I36" s="12"/>
      <c r="J36" s="50">
        <f t="shared" si="2"/>
        <v>0</v>
      </c>
      <c r="K36" s="50">
        <f t="shared" si="3"/>
        <v>0</v>
      </c>
      <c r="L36" s="13"/>
    </row>
    <row r="37" spans="1:12" s="2" customFormat="1" ht="31.5" x14ac:dyDescent="0.25">
      <c r="A37" s="8">
        <v>3</v>
      </c>
      <c r="B37" s="9" t="s">
        <v>27</v>
      </c>
      <c r="C37" s="10"/>
      <c r="D37" s="15"/>
      <c r="E37" s="39">
        <v>43750</v>
      </c>
      <c r="F37" s="12"/>
      <c r="G37" s="12"/>
      <c r="H37" s="12">
        <v>1</v>
      </c>
      <c r="I37" s="12"/>
      <c r="J37" s="50">
        <f t="shared" si="2"/>
        <v>0</v>
      </c>
      <c r="K37" s="50">
        <f t="shared" si="3"/>
        <v>0</v>
      </c>
      <c r="L37" s="13"/>
    </row>
    <row r="38" spans="1:12" s="2" customFormat="1" ht="20.100000000000001" customHeight="1" x14ac:dyDescent="0.25">
      <c r="A38" s="14" t="s">
        <v>29</v>
      </c>
      <c r="B38" s="10" t="s">
        <v>3</v>
      </c>
      <c r="C38" s="10"/>
      <c r="D38" s="15"/>
      <c r="E38" s="39">
        <v>43750</v>
      </c>
      <c r="F38" s="12"/>
      <c r="G38" s="12"/>
      <c r="H38" s="12">
        <v>1</v>
      </c>
      <c r="I38" s="12"/>
      <c r="J38" s="50">
        <f t="shared" si="2"/>
        <v>0</v>
      </c>
      <c r="K38" s="50">
        <f t="shared" si="3"/>
        <v>0</v>
      </c>
      <c r="L38" s="13"/>
    </row>
    <row r="39" spans="1:12" s="2" customFormat="1" ht="20.100000000000001" customHeight="1" x14ac:dyDescent="0.25">
      <c r="A39" s="14" t="s">
        <v>28</v>
      </c>
      <c r="B39" s="10" t="s">
        <v>4</v>
      </c>
      <c r="C39" s="10"/>
      <c r="D39" s="15"/>
      <c r="E39" s="39">
        <v>43750</v>
      </c>
      <c r="F39" s="12"/>
      <c r="G39" s="12"/>
      <c r="H39" s="12">
        <v>1</v>
      </c>
      <c r="I39" s="12"/>
      <c r="J39" s="50">
        <f t="shared" si="2"/>
        <v>0</v>
      </c>
      <c r="K39" s="50">
        <f t="shared" si="3"/>
        <v>0</v>
      </c>
      <c r="L39" s="13"/>
    </row>
    <row r="40" spans="1:12" s="2" customFormat="1" ht="63" x14ac:dyDescent="0.25">
      <c r="A40" s="8">
        <v>4</v>
      </c>
      <c r="B40" s="10" t="s">
        <v>39</v>
      </c>
      <c r="C40" s="10"/>
      <c r="D40" s="15"/>
      <c r="E40" s="39">
        <v>43750</v>
      </c>
      <c r="F40" s="12"/>
      <c r="G40" s="12"/>
      <c r="H40" s="12"/>
      <c r="I40" s="12"/>
      <c r="J40" s="50"/>
      <c r="K40" s="50"/>
      <c r="L40" s="13"/>
    </row>
    <row r="41" spans="1:12" s="2" customFormat="1" ht="20.100000000000001" customHeight="1" x14ac:dyDescent="0.25">
      <c r="A41" s="16"/>
      <c r="B41" s="40"/>
      <c r="C41" s="10" t="s">
        <v>22</v>
      </c>
      <c r="D41" s="15"/>
      <c r="E41" s="39">
        <v>43750</v>
      </c>
      <c r="F41" s="12"/>
      <c r="G41" s="12"/>
      <c r="H41" s="12">
        <v>1</v>
      </c>
      <c r="I41" s="12"/>
      <c r="J41" s="50">
        <f t="shared" ref="J41:J47" si="4">G41+F41+(D41*E41)</f>
        <v>0</v>
      </c>
      <c r="K41" s="50">
        <f t="shared" ref="K41:K47" si="5">J41*I41*H41</f>
        <v>0</v>
      </c>
      <c r="L41" s="13"/>
    </row>
    <row r="42" spans="1:12" s="2" customFormat="1" ht="20.100000000000001" customHeight="1" x14ac:dyDescent="0.25">
      <c r="A42" s="16"/>
      <c r="B42" s="10"/>
      <c r="C42" s="10" t="s">
        <v>30</v>
      </c>
      <c r="D42" s="15"/>
      <c r="E42" s="39">
        <v>43750</v>
      </c>
      <c r="F42" s="12"/>
      <c r="G42" s="12"/>
      <c r="H42" s="12">
        <v>1</v>
      </c>
      <c r="I42" s="12"/>
      <c r="J42" s="50">
        <f t="shared" si="4"/>
        <v>0</v>
      </c>
      <c r="K42" s="50">
        <f t="shared" si="5"/>
        <v>0</v>
      </c>
      <c r="L42" s="13"/>
    </row>
    <row r="43" spans="1:12" s="2" customFormat="1" ht="20.100000000000001" customHeight="1" x14ac:dyDescent="0.25">
      <c r="A43" s="8">
        <v>5</v>
      </c>
      <c r="B43" s="10" t="s">
        <v>38</v>
      </c>
      <c r="C43" s="10"/>
      <c r="D43" s="15"/>
      <c r="E43" s="39">
        <v>43750</v>
      </c>
      <c r="F43" s="12"/>
      <c r="G43" s="12"/>
      <c r="H43" s="12">
        <v>1</v>
      </c>
      <c r="I43" s="12"/>
      <c r="J43" s="50">
        <f t="shared" si="4"/>
        <v>0</v>
      </c>
      <c r="K43" s="50">
        <f t="shared" si="5"/>
        <v>0</v>
      </c>
      <c r="L43" s="13"/>
    </row>
    <row r="44" spans="1:12" s="2" customFormat="1" ht="20.100000000000001" customHeight="1" x14ac:dyDescent="0.25">
      <c r="A44" s="8">
        <v>6</v>
      </c>
      <c r="B44" s="9" t="s">
        <v>9</v>
      </c>
      <c r="C44" s="10" t="s">
        <v>8</v>
      </c>
      <c r="D44" s="15"/>
      <c r="E44" s="39">
        <v>43750</v>
      </c>
      <c r="F44" s="12"/>
      <c r="G44" s="12"/>
      <c r="H44" s="12">
        <v>1</v>
      </c>
      <c r="I44" s="12"/>
      <c r="J44" s="50">
        <f t="shared" si="4"/>
        <v>0</v>
      </c>
      <c r="K44" s="50">
        <f t="shared" si="5"/>
        <v>0</v>
      </c>
      <c r="L44" s="13"/>
    </row>
    <row r="45" spans="1:12" s="2" customFormat="1" ht="20.100000000000001" customHeight="1" x14ac:dyDescent="0.25">
      <c r="A45" s="17"/>
      <c r="B45" s="10"/>
      <c r="C45" s="10" t="s">
        <v>25</v>
      </c>
      <c r="D45" s="15"/>
      <c r="E45" s="39">
        <v>43750</v>
      </c>
      <c r="F45" s="12"/>
      <c r="G45" s="12"/>
      <c r="H45" s="12">
        <v>1</v>
      </c>
      <c r="I45" s="12"/>
      <c r="J45" s="50">
        <f t="shared" si="4"/>
        <v>0</v>
      </c>
      <c r="K45" s="50">
        <f t="shared" si="5"/>
        <v>0</v>
      </c>
      <c r="L45" s="13"/>
    </row>
    <row r="46" spans="1:12" s="2" customFormat="1" ht="20.100000000000001" customHeight="1" x14ac:dyDescent="0.25">
      <c r="A46" s="17"/>
      <c r="B46" s="10"/>
      <c r="C46" s="10" t="s">
        <v>26</v>
      </c>
      <c r="D46" s="15"/>
      <c r="E46" s="39">
        <v>43750</v>
      </c>
      <c r="F46" s="12"/>
      <c r="G46" s="12"/>
      <c r="H46" s="12">
        <v>1</v>
      </c>
      <c r="I46" s="12"/>
      <c r="J46" s="50">
        <f t="shared" si="4"/>
        <v>0</v>
      </c>
      <c r="K46" s="50">
        <f t="shared" si="5"/>
        <v>0</v>
      </c>
      <c r="L46" s="13"/>
    </row>
    <row r="47" spans="1:12" s="2" customFormat="1" ht="19.5" customHeight="1" x14ac:dyDescent="0.25">
      <c r="A47" s="18"/>
      <c r="B47" s="10"/>
      <c r="C47" s="10" t="s">
        <v>6</v>
      </c>
      <c r="D47" s="15"/>
      <c r="E47" s="39">
        <v>43750</v>
      </c>
      <c r="F47" s="12"/>
      <c r="G47" s="12"/>
      <c r="H47" s="12">
        <v>1</v>
      </c>
      <c r="I47" s="12"/>
      <c r="J47" s="50">
        <f t="shared" si="4"/>
        <v>0</v>
      </c>
      <c r="K47" s="50">
        <f t="shared" si="5"/>
        <v>0</v>
      </c>
      <c r="L47" s="13"/>
    </row>
    <row r="48" spans="1:12" s="2" customFormat="1" ht="19.5" customHeight="1" thickBot="1" x14ac:dyDescent="0.3">
      <c r="A48" s="19"/>
      <c r="B48" s="155" t="s">
        <v>1</v>
      </c>
      <c r="C48" s="156"/>
      <c r="D48" s="20"/>
      <c r="E48" s="21"/>
      <c r="F48" s="21">
        <f>SUM(F30:F42)</f>
        <v>0</v>
      </c>
      <c r="G48" s="21">
        <f>SUM(G30:G42)</f>
        <v>0</v>
      </c>
      <c r="H48" s="22"/>
      <c r="I48" s="21"/>
      <c r="J48" s="51">
        <f>SUM(J30:J47)</f>
        <v>0</v>
      </c>
      <c r="K48" s="51">
        <f>SUM(K30:K47)</f>
        <v>0</v>
      </c>
      <c r="L48" s="23"/>
    </row>
    <row r="49" spans="1:12" s="2" customFormat="1" ht="1.5" customHeight="1" x14ac:dyDescent="0.25">
      <c r="A49" s="26"/>
      <c r="B49" s="27"/>
      <c r="C49" s="27"/>
      <c r="D49" s="28"/>
      <c r="E49" s="29"/>
      <c r="F49" s="29"/>
      <c r="G49" s="29"/>
      <c r="H49" s="30"/>
      <c r="I49" s="29"/>
      <c r="J49" s="29"/>
      <c r="K49" s="29"/>
      <c r="L49" s="29"/>
    </row>
    <row r="50" spans="1:12" s="2" customFormat="1" ht="19.5" customHeight="1" x14ac:dyDescent="0.25">
      <c r="A50" s="26"/>
      <c r="B50" s="27"/>
      <c r="C50" s="27"/>
      <c r="D50" s="28"/>
      <c r="E50" s="29"/>
      <c r="F50" s="29"/>
      <c r="G50" s="29"/>
      <c r="H50" s="30"/>
      <c r="I50" s="29"/>
      <c r="J50" s="29"/>
      <c r="K50" s="29"/>
      <c r="L50" s="29"/>
    </row>
    <row r="51" spans="1:12" s="2" customFormat="1" ht="19.5" customHeight="1" x14ac:dyDescent="0.25">
      <c r="A51" s="26"/>
      <c r="B51" s="27"/>
      <c r="C51" s="27"/>
      <c r="D51" s="28"/>
      <c r="E51" s="29"/>
      <c r="F51" s="29"/>
      <c r="G51" s="29"/>
      <c r="H51" s="30"/>
      <c r="I51" s="29"/>
      <c r="J51" s="29"/>
      <c r="K51" s="29"/>
      <c r="L51" s="29"/>
    </row>
    <row r="52" spans="1:12" s="2" customFormat="1" ht="19.5" customHeight="1" x14ac:dyDescent="0.25">
      <c r="A52" s="26"/>
      <c r="B52" s="27"/>
      <c r="C52" s="27"/>
      <c r="D52" s="28"/>
      <c r="E52" s="29"/>
      <c r="F52" s="29"/>
      <c r="G52" s="29"/>
      <c r="H52" s="30"/>
      <c r="I52" s="29"/>
      <c r="J52" s="29"/>
      <c r="K52" s="29"/>
      <c r="L52" s="29"/>
    </row>
    <row r="53" spans="1:12" s="2" customFormat="1" ht="19.5" customHeight="1" x14ac:dyDescent="0.25">
      <c r="A53" s="26"/>
      <c r="B53" s="27"/>
      <c r="C53" s="27"/>
      <c r="D53" s="28"/>
      <c r="E53" s="29"/>
      <c r="F53" s="29"/>
      <c r="G53" s="29"/>
      <c r="H53" s="30"/>
      <c r="I53" s="29"/>
      <c r="J53" s="29"/>
      <c r="K53" s="29"/>
      <c r="L53" s="29"/>
    </row>
    <row r="54" spans="1:12" s="2" customFormat="1" ht="19.5" customHeight="1" x14ac:dyDescent="0.25">
      <c r="A54" s="26"/>
      <c r="B54" s="27"/>
      <c r="C54" s="27"/>
      <c r="D54" s="28"/>
      <c r="E54" s="29"/>
      <c r="F54" s="29"/>
      <c r="G54" s="29"/>
      <c r="H54" s="30"/>
      <c r="I54" s="29"/>
      <c r="J54" s="29"/>
      <c r="K54" s="29"/>
      <c r="L54" s="29"/>
    </row>
    <row r="55" spans="1:12" s="2" customFormat="1" ht="19.5" customHeight="1" x14ac:dyDescent="0.25">
      <c r="A55" s="26"/>
      <c r="B55" s="27"/>
      <c r="C55" s="27"/>
      <c r="D55" s="28"/>
      <c r="E55" s="29"/>
      <c r="F55" s="29"/>
      <c r="G55" s="29"/>
      <c r="H55" s="30"/>
      <c r="I55" s="29"/>
      <c r="J55" s="29"/>
      <c r="K55" s="29"/>
      <c r="L55" s="29"/>
    </row>
    <row r="56" spans="1:12" s="2" customFormat="1" ht="19.5" customHeight="1" x14ac:dyDescent="0.25">
      <c r="A56" s="26"/>
      <c r="B56" s="27"/>
      <c r="C56" s="27"/>
      <c r="D56" s="28"/>
      <c r="E56" s="29"/>
      <c r="F56" s="29"/>
      <c r="G56" s="29"/>
      <c r="H56" s="30"/>
      <c r="I56" s="29"/>
      <c r="J56" s="29"/>
      <c r="K56" s="29"/>
      <c r="L56" s="29"/>
    </row>
    <row r="57" spans="1:12" s="2" customFormat="1" ht="19.5" customHeight="1" x14ac:dyDescent="0.25">
      <c r="A57" s="26"/>
      <c r="B57" s="27"/>
      <c r="C57" s="27"/>
      <c r="D57" s="28"/>
      <c r="E57" s="29"/>
      <c r="F57" s="29"/>
      <c r="G57" s="29"/>
      <c r="H57" s="30"/>
      <c r="I57" s="29"/>
      <c r="J57" s="29"/>
      <c r="K57" s="29"/>
      <c r="L57" s="29"/>
    </row>
    <row r="58" spans="1:12" s="2" customFormat="1" ht="19.5" customHeight="1" x14ac:dyDescent="0.25">
      <c r="A58" s="26"/>
      <c r="B58" s="27"/>
      <c r="C58" s="27"/>
      <c r="D58" s="28"/>
      <c r="E58" s="29"/>
      <c r="F58" s="29"/>
      <c r="G58" s="29"/>
      <c r="H58" s="30"/>
      <c r="I58" s="29"/>
      <c r="J58" s="29"/>
      <c r="K58" s="29"/>
      <c r="L58" s="29"/>
    </row>
    <row r="59" spans="1:12" s="2" customFormat="1" ht="19.5" customHeight="1" x14ac:dyDescent="0.25">
      <c r="A59" s="26"/>
      <c r="B59" s="27"/>
      <c r="C59" s="27"/>
      <c r="D59" s="28"/>
      <c r="E59" s="29"/>
      <c r="F59" s="29"/>
      <c r="G59" s="29"/>
      <c r="H59" s="30"/>
      <c r="I59" s="29"/>
      <c r="J59" s="29"/>
      <c r="K59" s="29"/>
      <c r="L59" s="29"/>
    </row>
    <row r="60" spans="1:12" s="2" customFormat="1" ht="19.5" customHeight="1" x14ac:dyDescent="0.25">
      <c r="A60" s="26"/>
      <c r="B60" s="27"/>
      <c r="C60" s="27"/>
      <c r="D60" s="28"/>
      <c r="E60" s="29"/>
      <c r="F60" s="29"/>
      <c r="G60" s="29"/>
      <c r="H60" s="30"/>
      <c r="I60" s="29"/>
      <c r="J60" s="29"/>
      <c r="K60" s="29"/>
      <c r="L60" s="29"/>
    </row>
    <row r="61" spans="1:12" s="2" customFormat="1" ht="19.5" customHeight="1" x14ac:dyDescent="0.25">
      <c r="A61" s="26"/>
      <c r="B61" s="27"/>
      <c r="C61" s="27"/>
      <c r="D61" s="28"/>
      <c r="E61" s="29"/>
      <c r="F61" s="29"/>
      <c r="G61" s="29"/>
      <c r="H61" s="30"/>
      <c r="I61" s="29"/>
      <c r="J61" s="29"/>
      <c r="K61" s="29"/>
      <c r="L61" s="29"/>
    </row>
    <row r="62" spans="1:12" s="2" customFormat="1" ht="29.25" customHeight="1" x14ac:dyDescent="0.25">
      <c r="A62" s="55" t="s">
        <v>13</v>
      </c>
      <c r="B62" s="141" t="s">
        <v>31</v>
      </c>
      <c r="C62" s="141"/>
      <c r="D62" s="141"/>
      <c r="E62" s="141"/>
      <c r="F62" s="141"/>
      <c r="G62" s="141"/>
      <c r="H62" s="141"/>
      <c r="I62" s="141"/>
      <c r="J62" s="141"/>
      <c r="K62" s="141"/>
      <c r="L62" s="141"/>
    </row>
    <row r="63" spans="1:12" s="24" customFormat="1" ht="15.75" x14ac:dyDescent="0.25">
      <c r="A63" s="44"/>
      <c r="B63" s="44"/>
      <c r="C63" s="44"/>
      <c r="D63" s="44"/>
      <c r="E63" s="44"/>
      <c r="F63" s="44"/>
      <c r="G63" s="44"/>
      <c r="H63" s="44"/>
      <c r="I63" s="44"/>
      <c r="J63" s="44"/>
      <c r="K63" s="44"/>
      <c r="L63" s="44"/>
    </row>
    <row r="64" spans="1:12" s="24" customFormat="1" ht="15.75" x14ac:dyDescent="0.25">
      <c r="A64" s="44"/>
      <c r="B64" s="44"/>
      <c r="C64" s="44"/>
      <c r="D64" s="44"/>
      <c r="E64" s="44"/>
      <c r="F64" s="44"/>
      <c r="G64" s="44"/>
      <c r="H64" s="44"/>
      <c r="I64" s="44"/>
      <c r="J64" s="44"/>
      <c r="K64" s="44"/>
      <c r="L64" s="44"/>
    </row>
    <row r="65" spans="1:12" s="24" customFormat="1" ht="15.75" x14ac:dyDescent="0.25">
      <c r="A65" s="44"/>
      <c r="B65" s="44"/>
      <c r="C65" s="44"/>
      <c r="D65" s="44"/>
      <c r="E65" s="44"/>
      <c r="F65" s="44"/>
      <c r="G65" s="44"/>
      <c r="H65" s="44"/>
      <c r="I65" s="44"/>
      <c r="J65" s="44"/>
      <c r="K65" s="44"/>
      <c r="L65" s="44"/>
    </row>
    <row r="66" spans="1:12" s="24" customFormat="1" ht="15.75" x14ac:dyDescent="0.25">
      <c r="A66" s="44"/>
      <c r="B66" s="44"/>
      <c r="C66" s="44"/>
      <c r="D66" s="44"/>
      <c r="E66" s="44"/>
      <c r="F66" s="44"/>
      <c r="G66" s="44"/>
      <c r="H66" s="44"/>
      <c r="I66" s="44"/>
      <c r="J66" s="44"/>
      <c r="K66" s="44"/>
      <c r="L66" s="44"/>
    </row>
    <row r="67" spans="1:12" s="24" customFormat="1" ht="15.75" x14ac:dyDescent="0.25">
      <c r="A67" s="44"/>
      <c r="B67" s="44"/>
      <c r="C67" s="44"/>
      <c r="D67" s="44"/>
      <c r="E67" s="44"/>
      <c r="F67" s="44"/>
      <c r="G67" s="44"/>
      <c r="H67" s="44"/>
      <c r="I67" s="44"/>
      <c r="J67" s="44"/>
      <c r="K67" s="44"/>
      <c r="L67" s="44"/>
    </row>
    <row r="68" spans="1:12" s="24" customFormat="1" ht="15.75" x14ac:dyDescent="0.25">
      <c r="A68" s="44"/>
      <c r="B68" s="44"/>
      <c r="C68" s="44"/>
      <c r="D68" s="44"/>
      <c r="E68" s="44"/>
      <c r="F68" s="44"/>
      <c r="G68" s="44"/>
      <c r="H68" s="44"/>
      <c r="I68" s="44"/>
      <c r="J68" s="44"/>
      <c r="K68" s="44"/>
      <c r="L68" s="44"/>
    </row>
    <row r="69" spans="1:12" s="24" customFormat="1" ht="15.75" x14ac:dyDescent="0.25">
      <c r="A69" s="44"/>
      <c r="B69" s="44"/>
      <c r="C69" s="44"/>
      <c r="D69" s="44"/>
      <c r="E69" s="44"/>
      <c r="F69" s="44"/>
      <c r="G69" s="44"/>
      <c r="H69" s="44"/>
      <c r="I69" s="44"/>
      <c r="J69" s="44"/>
      <c r="K69" s="44"/>
      <c r="L69" s="44"/>
    </row>
    <row r="70" spans="1:12" s="24" customFormat="1" ht="15.75" x14ac:dyDescent="0.25">
      <c r="A70" s="44"/>
      <c r="B70" s="44"/>
      <c r="C70" s="44"/>
      <c r="D70" s="44"/>
      <c r="E70" s="44"/>
      <c r="F70" s="44"/>
      <c r="G70" s="44"/>
      <c r="H70" s="44"/>
      <c r="I70" s="44"/>
      <c r="J70" s="44"/>
      <c r="K70" s="44"/>
      <c r="L70" s="44"/>
    </row>
    <row r="71" spans="1:12" s="24" customFormat="1" ht="15.75" x14ac:dyDescent="0.25">
      <c r="A71" s="44"/>
      <c r="B71" s="44"/>
      <c r="C71" s="44"/>
      <c r="D71" s="44"/>
      <c r="E71" s="44"/>
      <c r="F71" s="44"/>
      <c r="G71" s="44"/>
      <c r="H71" s="44"/>
      <c r="I71" s="44"/>
      <c r="J71" s="44"/>
      <c r="K71" s="44"/>
      <c r="L71" s="44"/>
    </row>
    <row r="72" spans="1:12" s="24" customFormat="1" ht="15.75" x14ac:dyDescent="0.25">
      <c r="A72" s="44"/>
      <c r="B72" s="44"/>
      <c r="C72" s="44"/>
      <c r="D72" s="44"/>
      <c r="E72" s="44"/>
      <c r="F72" s="44"/>
      <c r="G72" s="44"/>
      <c r="H72" s="44"/>
      <c r="I72" s="44"/>
      <c r="J72" s="44"/>
      <c r="K72" s="44"/>
      <c r="L72" s="44"/>
    </row>
    <row r="73" spans="1:12" s="24" customFormat="1" ht="15.75" x14ac:dyDescent="0.25">
      <c r="A73" s="44"/>
      <c r="B73" s="44"/>
      <c r="C73" s="44"/>
      <c r="D73" s="44"/>
      <c r="E73" s="44"/>
      <c r="F73" s="44"/>
      <c r="G73" s="44"/>
      <c r="H73" s="44"/>
      <c r="I73" s="44"/>
      <c r="J73" s="44"/>
      <c r="K73" s="44"/>
      <c r="L73" s="44"/>
    </row>
    <row r="74" spans="1:12" s="24" customFormat="1" ht="15.75" x14ac:dyDescent="0.25">
      <c r="A74" s="44"/>
      <c r="B74" s="44"/>
      <c r="C74" s="44"/>
      <c r="D74" s="44"/>
      <c r="E74" s="44"/>
      <c r="F74" s="44"/>
      <c r="G74" s="44"/>
      <c r="H74" s="44"/>
      <c r="I74" s="44"/>
      <c r="J74" s="44"/>
      <c r="K74" s="44"/>
      <c r="L74" s="44"/>
    </row>
    <row r="75" spans="1:12" s="24" customFormat="1" ht="15.75" x14ac:dyDescent="0.25">
      <c r="A75" s="44"/>
      <c r="B75" s="44"/>
      <c r="C75" s="44"/>
      <c r="D75" s="44"/>
      <c r="E75" s="44"/>
      <c r="F75" s="44"/>
      <c r="G75" s="44"/>
      <c r="H75" s="44"/>
      <c r="I75" s="44"/>
      <c r="J75" s="44"/>
      <c r="K75" s="44"/>
      <c r="L75" s="44"/>
    </row>
    <row r="76" spans="1:12" s="24" customFormat="1" ht="15.75" x14ac:dyDescent="0.25">
      <c r="A76" s="44"/>
      <c r="B76" s="44"/>
      <c r="C76" s="44"/>
      <c r="D76" s="44"/>
      <c r="E76" s="44"/>
      <c r="F76" s="44"/>
      <c r="G76" s="44"/>
      <c r="H76" s="44"/>
      <c r="I76" s="44"/>
      <c r="J76" s="44"/>
      <c r="K76" s="44"/>
      <c r="L76" s="44"/>
    </row>
    <row r="77" spans="1:12" s="24" customFormat="1" ht="15.75" x14ac:dyDescent="0.25">
      <c r="A77" s="44"/>
      <c r="B77" s="44"/>
      <c r="C77" s="44"/>
      <c r="D77" s="44"/>
      <c r="E77" s="44"/>
      <c r="F77" s="44"/>
      <c r="G77" s="44"/>
      <c r="H77" s="44"/>
      <c r="I77" s="44"/>
      <c r="J77" s="44"/>
      <c r="K77" s="44"/>
      <c r="L77" s="44"/>
    </row>
    <row r="78" spans="1:12" s="24" customFormat="1" ht="15.75" x14ac:dyDescent="0.25">
      <c r="A78" s="44"/>
      <c r="B78" s="44"/>
      <c r="C78" s="44"/>
      <c r="D78" s="44"/>
      <c r="E78" s="44"/>
      <c r="F78" s="44"/>
      <c r="G78" s="44"/>
      <c r="H78" s="44"/>
      <c r="I78" s="44"/>
      <c r="J78" s="44"/>
      <c r="K78" s="44"/>
      <c r="L78" s="44"/>
    </row>
    <row r="79" spans="1:12" s="24" customFormat="1" ht="15.75" x14ac:dyDescent="0.25">
      <c r="A79" s="44"/>
      <c r="B79" s="44"/>
      <c r="C79" s="44"/>
      <c r="D79" s="44"/>
      <c r="E79" s="44"/>
      <c r="F79" s="44"/>
      <c r="G79" s="44"/>
      <c r="H79" s="44"/>
      <c r="I79" s="44"/>
      <c r="J79" s="44"/>
      <c r="K79" s="44"/>
      <c r="L79" s="44"/>
    </row>
    <row r="80" spans="1:12" s="24" customFormat="1" ht="15.75" x14ac:dyDescent="0.25">
      <c r="A80" s="44"/>
      <c r="B80" s="44"/>
      <c r="C80" s="44"/>
      <c r="D80" s="44"/>
      <c r="E80" s="44"/>
      <c r="F80" s="44"/>
      <c r="G80" s="44"/>
      <c r="H80" s="44"/>
      <c r="I80" s="44"/>
      <c r="J80" s="44"/>
      <c r="K80" s="45"/>
      <c r="L80" s="45"/>
    </row>
    <row r="81" spans="1:12" s="24" customFormat="1" ht="15.75" x14ac:dyDescent="0.25">
      <c r="A81" s="44"/>
      <c r="B81" s="44"/>
      <c r="C81" s="44"/>
      <c r="D81" s="44"/>
      <c r="E81" s="44"/>
      <c r="F81" s="44"/>
      <c r="G81" s="44"/>
      <c r="H81" s="44"/>
      <c r="I81" s="44"/>
      <c r="J81" s="44"/>
      <c r="K81" s="45"/>
      <c r="L81" s="45"/>
    </row>
    <row r="82" spans="1:12" s="24" customFormat="1" ht="15.75" x14ac:dyDescent="0.25">
      <c r="A82" s="44"/>
      <c r="B82" s="44"/>
      <c r="C82" s="44"/>
      <c r="D82" s="44"/>
      <c r="E82" s="44"/>
      <c r="F82" s="44"/>
      <c r="G82" s="44"/>
      <c r="H82" s="44"/>
      <c r="I82" s="44"/>
      <c r="J82" s="44"/>
      <c r="K82" s="45"/>
      <c r="L82" s="45"/>
    </row>
    <row r="83" spans="1:12" s="24" customFormat="1" ht="15.75" x14ac:dyDescent="0.25">
      <c r="A83" s="44"/>
      <c r="B83" s="44"/>
      <c r="C83" s="44"/>
      <c r="D83" s="44"/>
      <c r="E83" s="44"/>
      <c r="F83" s="44"/>
      <c r="G83" s="44"/>
      <c r="H83" s="44"/>
      <c r="I83" s="44"/>
      <c r="J83" s="44"/>
      <c r="K83" s="45"/>
      <c r="L83" s="45"/>
    </row>
    <row r="84" spans="1:12" s="24" customFormat="1" ht="15.75" x14ac:dyDescent="0.25">
      <c r="A84" s="44"/>
      <c r="B84" s="44"/>
      <c r="C84" s="44"/>
      <c r="D84" s="44"/>
      <c r="E84" s="44"/>
      <c r="F84" s="44"/>
      <c r="G84" s="44"/>
      <c r="H84" s="44"/>
      <c r="I84" s="44"/>
      <c r="J84" s="44"/>
      <c r="K84" s="45"/>
      <c r="L84" s="45"/>
    </row>
    <row r="85" spans="1:12" s="24" customFormat="1" ht="15.75" x14ac:dyDescent="0.25">
      <c r="A85" s="44"/>
      <c r="B85" s="44"/>
      <c r="C85" s="44"/>
      <c r="D85" s="44"/>
      <c r="E85" s="44"/>
      <c r="F85" s="44"/>
      <c r="G85" s="44"/>
      <c r="H85" s="44"/>
      <c r="I85" s="44"/>
      <c r="J85" s="44"/>
      <c r="K85" s="45"/>
      <c r="L85" s="45"/>
    </row>
    <row r="86" spans="1:12" s="24" customFormat="1" ht="15.75" x14ac:dyDescent="0.25">
      <c r="A86" s="44"/>
      <c r="B86" s="44"/>
      <c r="C86" s="44"/>
      <c r="D86" s="44"/>
      <c r="E86" s="44"/>
      <c r="F86" s="44"/>
      <c r="G86" s="44"/>
      <c r="H86" s="44"/>
      <c r="I86" s="44"/>
      <c r="J86" s="44"/>
      <c r="K86" s="45"/>
      <c r="L86" s="45"/>
    </row>
    <row r="87" spans="1:12" s="24" customFormat="1" ht="15.75" x14ac:dyDescent="0.25">
      <c r="A87" s="44"/>
      <c r="B87" s="44"/>
      <c r="C87" s="44"/>
      <c r="D87" s="44"/>
      <c r="E87" s="44"/>
      <c r="F87" s="44"/>
      <c r="G87" s="44"/>
      <c r="H87" s="44"/>
      <c r="I87" s="44"/>
      <c r="J87" s="44"/>
      <c r="K87" s="45"/>
      <c r="L87" s="45"/>
    </row>
    <row r="88" spans="1:12" s="24" customFormat="1" ht="15.75" x14ac:dyDescent="0.25">
      <c r="A88" s="44"/>
      <c r="B88" s="44"/>
      <c r="C88" s="44"/>
      <c r="D88" s="44"/>
      <c r="E88" s="44"/>
      <c r="F88" s="44"/>
      <c r="G88" s="44"/>
      <c r="H88" s="44"/>
      <c r="I88" s="44"/>
      <c r="J88" s="44"/>
      <c r="K88" s="45"/>
      <c r="L88" s="45"/>
    </row>
    <row r="89" spans="1:12" s="24" customFormat="1" ht="15.75" x14ac:dyDescent="0.25">
      <c r="A89" s="44"/>
      <c r="B89" s="44"/>
      <c r="C89" s="44"/>
      <c r="D89" s="44"/>
      <c r="E89" s="44"/>
      <c r="F89" s="44"/>
      <c r="G89" s="44"/>
      <c r="H89" s="44"/>
      <c r="I89" s="44"/>
      <c r="J89" s="44"/>
      <c r="K89" s="52"/>
      <c r="L89" s="52"/>
    </row>
    <row r="90" spans="1:12" s="24" customFormat="1" ht="15.75" x14ac:dyDescent="0.25">
      <c r="A90" s="44"/>
      <c r="B90" s="44"/>
      <c r="C90" s="44"/>
      <c r="D90" s="44"/>
      <c r="E90" s="44"/>
      <c r="F90" s="44"/>
      <c r="G90" s="44"/>
      <c r="H90" s="44"/>
      <c r="I90" s="44"/>
      <c r="J90" s="44"/>
      <c r="K90" s="53">
        <f>$K$25</f>
        <v>6152326154</v>
      </c>
      <c r="L90" s="52"/>
    </row>
    <row r="91" spans="1:12" s="24" customFormat="1" ht="15.75" x14ac:dyDescent="0.25">
      <c r="A91" s="44"/>
      <c r="B91" s="44"/>
      <c r="C91" s="44"/>
      <c r="D91" s="44"/>
      <c r="E91" s="44"/>
      <c r="F91" s="44"/>
      <c r="G91" s="44"/>
      <c r="H91" s="44"/>
      <c r="I91" s="44"/>
      <c r="J91" s="44"/>
      <c r="K91" s="53">
        <f>$K$48</f>
        <v>0</v>
      </c>
      <c r="L91" s="54"/>
    </row>
    <row r="92" spans="1:12" s="24" customFormat="1" ht="15.75" x14ac:dyDescent="0.25">
      <c r="A92" s="44"/>
      <c r="B92" s="44"/>
      <c r="C92" s="44"/>
      <c r="D92" s="44"/>
      <c r="E92" s="44"/>
      <c r="F92" s="44"/>
      <c r="G92" s="44"/>
      <c r="H92" s="44"/>
      <c r="I92" s="44"/>
      <c r="J92" s="44"/>
      <c r="K92" s="53">
        <f>K90-K91</f>
        <v>6152326154</v>
      </c>
      <c r="L92" s="54">
        <f>K92/K90*100%</f>
        <v>1</v>
      </c>
    </row>
    <row r="93" spans="1:12" s="24" customFormat="1" ht="15.75" x14ac:dyDescent="0.25">
      <c r="A93" s="44"/>
      <c r="B93" s="44"/>
      <c r="C93" s="44"/>
      <c r="D93" s="44"/>
      <c r="E93" s="44"/>
      <c r="F93" s="44"/>
      <c r="G93" s="44"/>
      <c r="H93" s="44"/>
      <c r="I93" s="44"/>
      <c r="J93" s="44"/>
      <c r="K93" s="52"/>
      <c r="L93" s="54">
        <f>K91/K90*100%</f>
        <v>0</v>
      </c>
    </row>
    <row r="94" spans="1:12" s="24" customFormat="1" ht="15.75" x14ac:dyDescent="0.25">
      <c r="A94" s="44"/>
      <c r="B94" s="46"/>
      <c r="C94" s="44"/>
      <c r="D94" s="44"/>
      <c r="E94" s="44"/>
      <c r="F94" s="44"/>
      <c r="G94" s="44"/>
      <c r="H94" s="44"/>
      <c r="I94" s="44"/>
      <c r="J94" s="44"/>
      <c r="K94" s="47"/>
      <c r="L94" s="47"/>
    </row>
    <row r="95" spans="1:12" s="2" customFormat="1" ht="20.100000000000001" customHeight="1" x14ac:dyDescent="0.25">
      <c r="A95" s="41"/>
      <c r="B95" s="48"/>
      <c r="C95" s="49"/>
      <c r="D95" s="49"/>
      <c r="E95" s="49"/>
      <c r="F95" s="49"/>
      <c r="G95" s="40"/>
      <c r="H95" s="40"/>
      <c r="I95" s="40"/>
      <c r="J95" s="40"/>
      <c r="K95" s="40"/>
      <c r="L95" s="40"/>
    </row>
  </sheetData>
  <sheetProtection selectLockedCells="1" selectUnlockedCells="1"/>
  <mergeCells count="12">
    <mergeCell ref="B62:L62"/>
    <mergeCell ref="B1:K1"/>
    <mergeCell ref="B2:K2"/>
    <mergeCell ref="B3:K3"/>
    <mergeCell ref="B5:C6"/>
    <mergeCell ref="I5:K6"/>
    <mergeCell ref="B7:K7"/>
    <mergeCell ref="A8:L8"/>
    <mergeCell ref="B9:K9"/>
    <mergeCell ref="B25:C25"/>
    <mergeCell ref="B27:L27"/>
    <mergeCell ref="B48:C48"/>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3"/>
  <sheetViews>
    <sheetView topLeftCell="A37" zoomScale="85" zoomScaleNormal="85" workbookViewId="0">
      <selection activeCell="O31" sqref="O31"/>
    </sheetView>
  </sheetViews>
  <sheetFormatPr defaultRowHeight="15" x14ac:dyDescent="0.25"/>
  <cols>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9.1406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59</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customHeight="1" x14ac:dyDescent="0.25">
      <c r="A5" s="31"/>
      <c r="B5" s="147" t="s">
        <v>58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31"/>
      <c r="B7" s="145" t="s">
        <v>12</v>
      </c>
      <c r="C7" s="145"/>
      <c r="D7" s="145"/>
      <c r="E7" s="145"/>
      <c r="F7" s="145"/>
      <c r="G7" s="145"/>
      <c r="H7" s="145"/>
      <c r="I7" s="145"/>
      <c r="J7" s="145"/>
      <c r="K7" s="145"/>
      <c r="L7" s="32"/>
    </row>
    <row r="8" spans="1:12" ht="30.75" customHeight="1" x14ac:dyDescent="0.25">
      <c r="A8" s="160" t="s">
        <v>73</v>
      </c>
      <c r="B8" s="160"/>
      <c r="C8" s="160"/>
      <c r="D8" s="160"/>
      <c r="E8" s="160"/>
      <c r="F8" s="160"/>
      <c r="G8" s="160"/>
      <c r="H8" s="160"/>
      <c r="I8" s="160"/>
      <c r="J8" s="160"/>
      <c r="K8" s="160"/>
      <c r="L8" s="160"/>
    </row>
    <row r="9" spans="1:12" ht="15.75" x14ac:dyDescent="0.25">
      <c r="A9" s="114" t="s">
        <v>10</v>
      </c>
      <c r="B9" s="150" t="s">
        <v>68</v>
      </c>
      <c r="C9" s="150"/>
      <c r="D9" s="150"/>
      <c r="E9" s="150"/>
      <c r="F9" s="150"/>
      <c r="G9" s="150"/>
      <c r="H9" s="150"/>
      <c r="I9" s="150"/>
      <c r="J9" s="150"/>
      <c r="K9" s="150"/>
      <c r="L9" s="115"/>
    </row>
    <row r="10" spans="1:12" ht="16.5" thickBot="1" x14ac:dyDescent="0.3">
      <c r="A10" s="114"/>
      <c r="B10" s="116"/>
      <c r="C10" s="116"/>
      <c r="D10" s="116"/>
      <c r="E10" s="116"/>
      <c r="F10" s="116"/>
      <c r="G10" s="116"/>
      <c r="H10" s="116"/>
      <c r="I10" s="116"/>
      <c r="J10" s="116"/>
      <c r="K10" s="116"/>
      <c r="L10" s="115"/>
    </row>
    <row r="11" spans="1:12" ht="78.75" x14ac:dyDescent="0.25">
      <c r="A11" s="117" t="s">
        <v>0</v>
      </c>
      <c r="B11" s="118" t="s">
        <v>17</v>
      </c>
      <c r="C11" s="118" t="s">
        <v>20</v>
      </c>
      <c r="D11" s="89" t="s">
        <v>32</v>
      </c>
      <c r="E11" s="90" t="s">
        <v>33</v>
      </c>
      <c r="F11" s="91" t="s">
        <v>34</v>
      </c>
      <c r="G11" s="89" t="s">
        <v>35</v>
      </c>
      <c r="H11" s="89" t="s">
        <v>21</v>
      </c>
      <c r="I11" s="89" t="s">
        <v>19</v>
      </c>
      <c r="J11" s="119" t="s">
        <v>36</v>
      </c>
      <c r="K11" s="119" t="s">
        <v>37</v>
      </c>
      <c r="L11" s="93" t="s">
        <v>5</v>
      </c>
    </row>
    <row r="12" spans="1:12" ht="15.75" x14ac:dyDescent="0.25">
      <c r="A12" s="94">
        <v>1</v>
      </c>
      <c r="B12" s="95" t="s">
        <v>2</v>
      </c>
      <c r="C12" s="96"/>
      <c r="D12" s="97"/>
      <c r="E12" s="98"/>
      <c r="F12" s="99"/>
      <c r="G12" s="99"/>
      <c r="H12" s="99"/>
      <c r="I12" s="99"/>
      <c r="J12" s="120"/>
      <c r="K12" s="120"/>
      <c r="L12" s="101"/>
    </row>
    <row r="13" spans="1:12" ht="78.75" x14ac:dyDescent="0.25">
      <c r="A13" s="102" t="s">
        <v>14</v>
      </c>
      <c r="B13" s="96" t="s">
        <v>72</v>
      </c>
      <c r="C13" s="96" t="s">
        <v>69</v>
      </c>
      <c r="D13" s="107">
        <v>0.1</v>
      </c>
      <c r="E13" s="98">
        <v>48714</v>
      </c>
      <c r="F13" s="99"/>
      <c r="G13" s="99"/>
      <c r="H13" s="99">
        <v>1</v>
      </c>
      <c r="I13" s="99">
        <v>1</v>
      </c>
      <c r="J13" s="120">
        <f>G13+F13+(D13*E13)</f>
        <v>4871.4000000000005</v>
      </c>
      <c r="K13" s="120">
        <f t="shared" ref="K13:K24" si="0">J13*I13*H13</f>
        <v>4871.4000000000005</v>
      </c>
      <c r="L13" s="101"/>
    </row>
    <row r="14" spans="1:12" ht="15.75" x14ac:dyDescent="0.25">
      <c r="A14" s="94">
        <v>2</v>
      </c>
      <c r="B14" s="95" t="s">
        <v>7</v>
      </c>
      <c r="C14" s="96" t="s">
        <v>8</v>
      </c>
      <c r="D14" s="107">
        <v>1</v>
      </c>
      <c r="E14" s="98">
        <v>48714</v>
      </c>
      <c r="F14" s="99"/>
      <c r="G14" s="99"/>
      <c r="H14" s="99">
        <v>1</v>
      </c>
      <c r="I14" s="99">
        <f>I13</f>
        <v>1</v>
      </c>
      <c r="J14" s="120">
        <f t="shared" ref="J14:J24" si="1">G14+F14+(D14*E14)</f>
        <v>48714</v>
      </c>
      <c r="K14" s="120">
        <f t="shared" si="0"/>
        <v>48714</v>
      </c>
      <c r="L14" s="101"/>
    </row>
    <row r="15" spans="1:12" ht="15.75" x14ac:dyDescent="0.25">
      <c r="A15" s="104"/>
      <c r="B15" s="96"/>
      <c r="C15" s="96" t="s">
        <v>41</v>
      </c>
      <c r="D15" s="107">
        <v>1</v>
      </c>
      <c r="E15" s="98">
        <v>48714</v>
      </c>
      <c r="F15" s="99"/>
      <c r="G15" s="99"/>
      <c r="H15" s="99">
        <v>0</v>
      </c>
      <c r="I15" s="99">
        <v>0</v>
      </c>
      <c r="J15" s="120"/>
      <c r="K15" s="120">
        <f t="shared" si="0"/>
        <v>0</v>
      </c>
      <c r="L15" s="101"/>
    </row>
    <row r="16" spans="1:12" ht="15.75" x14ac:dyDescent="0.25">
      <c r="A16" s="104"/>
      <c r="B16" s="96"/>
      <c r="C16" s="96" t="s">
        <v>26</v>
      </c>
      <c r="D16" s="107">
        <v>0.1</v>
      </c>
      <c r="E16" s="98">
        <v>48714</v>
      </c>
      <c r="F16" s="99"/>
      <c r="G16" s="99"/>
      <c r="H16" s="99">
        <v>0</v>
      </c>
      <c r="I16" s="99">
        <v>0</v>
      </c>
      <c r="J16" s="120">
        <v>0</v>
      </c>
      <c r="K16" s="120">
        <f t="shared" si="0"/>
        <v>0</v>
      </c>
      <c r="L16" s="101"/>
    </row>
    <row r="17" spans="1:12" ht="31.5" x14ac:dyDescent="0.25">
      <c r="A17" s="94">
        <v>3</v>
      </c>
      <c r="B17" s="95" t="s">
        <v>27</v>
      </c>
      <c r="C17" s="96"/>
      <c r="D17" s="107"/>
      <c r="E17" s="98"/>
      <c r="F17" s="99"/>
      <c r="G17" s="99"/>
      <c r="H17" s="99">
        <v>1</v>
      </c>
      <c r="I17" s="99"/>
      <c r="J17" s="120">
        <f>G17+F17+(D17*E17)</f>
        <v>0</v>
      </c>
      <c r="K17" s="120">
        <f>J17*I17*H17</f>
        <v>0</v>
      </c>
      <c r="L17" s="101"/>
    </row>
    <row r="18" spans="1:12" ht="15.75" x14ac:dyDescent="0.25">
      <c r="A18" s="102" t="s">
        <v>29</v>
      </c>
      <c r="B18" s="96" t="s">
        <v>3</v>
      </c>
      <c r="C18" s="96"/>
      <c r="D18" s="107"/>
      <c r="E18" s="98"/>
      <c r="F18" s="99"/>
      <c r="G18" s="99">
        <v>295000</v>
      </c>
      <c r="H18" s="99">
        <v>1</v>
      </c>
      <c r="I18" s="99">
        <f>I13</f>
        <v>1</v>
      </c>
      <c r="J18" s="120">
        <f>G18+F18+(D18*E18)</f>
        <v>295000</v>
      </c>
      <c r="K18" s="120">
        <f>J18*I18*H18</f>
        <v>295000</v>
      </c>
      <c r="L18" s="101"/>
    </row>
    <row r="19" spans="1:12" ht="15.75" x14ac:dyDescent="0.25">
      <c r="A19" s="102" t="s">
        <v>28</v>
      </c>
      <c r="B19" s="96" t="s">
        <v>4</v>
      </c>
      <c r="C19" s="96"/>
      <c r="D19" s="107"/>
      <c r="E19" s="98"/>
      <c r="F19" s="99"/>
      <c r="G19" s="99">
        <v>77000</v>
      </c>
      <c r="H19" s="99">
        <v>1</v>
      </c>
      <c r="I19" s="99">
        <f>I13</f>
        <v>1</v>
      </c>
      <c r="J19" s="120">
        <f>G19+F19+(D19*E19)</f>
        <v>77000</v>
      </c>
      <c r="K19" s="120">
        <f>J19*I19*H19</f>
        <v>77000</v>
      </c>
      <c r="L19" s="101"/>
    </row>
    <row r="20" spans="1:12" ht="24.75" customHeight="1" x14ac:dyDescent="0.25">
      <c r="A20" s="104">
        <v>4</v>
      </c>
      <c r="B20" s="157" t="s">
        <v>39</v>
      </c>
      <c r="C20" s="158"/>
      <c r="D20" s="158"/>
      <c r="E20" s="158"/>
      <c r="F20" s="158"/>
      <c r="G20" s="158"/>
      <c r="H20" s="158"/>
      <c r="I20" s="158"/>
      <c r="J20" s="158"/>
      <c r="K20" s="159"/>
      <c r="L20" s="101"/>
    </row>
    <row r="21" spans="1:12" ht="15.75" x14ac:dyDescent="0.25">
      <c r="A21" s="104"/>
      <c r="B21" s="106"/>
      <c r="C21" s="96" t="s">
        <v>22</v>
      </c>
      <c r="D21" s="103">
        <v>1</v>
      </c>
      <c r="E21" s="98">
        <v>48714</v>
      </c>
      <c r="F21" s="99"/>
      <c r="G21" s="99"/>
      <c r="H21" s="99">
        <v>1</v>
      </c>
      <c r="I21" s="99">
        <f>I13</f>
        <v>1</v>
      </c>
      <c r="J21" s="120">
        <f t="shared" si="1"/>
        <v>48714</v>
      </c>
      <c r="K21" s="120">
        <f t="shared" si="0"/>
        <v>48714</v>
      </c>
      <c r="L21" s="101"/>
    </row>
    <row r="22" spans="1:12" ht="15.75" x14ac:dyDescent="0.25">
      <c r="A22" s="104"/>
      <c r="B22" s="96"/>
      <c r="C22" s="96" t="s">
        <v>30</v>
      </c>
      <c r="D22" s="103"/>
      <c r="E22" s="98">
        <v>48714</v>
      </c>
      <c r="F22" s="99"/>
      <c r="G22" s="99"/>
      <c r="H22" s="99"/>
      <c r="I22" s="129"/>
      <c r="J22" s="120"/>
      <c r="K22" s="120"/>
      <c r="L22" s="101"/>
    </row>
    <row r="23" spans="1:12" ht="31.5" x14ac:dyDescent="0.25">
      <c r="A23" s="104">
        <v>5</v>
      </c>
      <c r="B23" s="96" t="s">
        <v>38</v>
      </c>
      <c r="C23" s="96"/>
      <c r="D23" s="103"/>
      <c r="E23" s="98">
        <v>48714</v>
      </c>
      <c r="F23" s="99"/>
      <c r="G23" s="99"/>
      <c r="H23" s="99">
        <v>1</v>
      </c>
      <c r="I23" s="99"/>
      <c r="J23" s="120">
        <f>G23+F23+(D23*E23)</f>
        <v>0</v>
      </c>
      <c r="K23" s="120">
        <f>J23*I23*H23</f>
        <v>0</v>
      </c>
      <c r="L23" s="101"/>
    </row>
    <row r="24" spans="1:12" ht="15.75" x14ac:dyDescent="0.25">
      <c r="A24" s="104">
        <v>6</v>
      </c>
      <c r="B24" s="95" t="s">
        <v>9</v>
      </c>
      <c r="C24" s="96" t="s">
        <v>8</v>
      </c>
      <c r="D24" s="103">
        <v>0.5</v>
      </c>
      <c r="E24" s="98">
        <v>48714</v>
      </c>
      <c r="F24" s="99"/>
      <c r="G24" s="99"/>
      <c r="H24" s="99">
        <v>1</v>
      </c>
      <c r="I24" s="99">
        <f>I13</f>
        <v>1</v>
      </c>
      <c r="J24" s="120">
        <f t="shared" si="1"/>
        <v>24357</v>
      </c>
      <c r="K24" s="120">
        <f t="shared" si="0"/>
        <v>24357</v>
      </c>
      <c r="L24" s="101"/>
    </row>
    <row r="25" spans="1:12" ht="16.5" thickBot="1" x14ac:dyDescent="0.3">
      <c r="A25" s="108"/>
      <c r="B25" s="151" t="s">
        <v>1</v>
      </c>
      <c r="C25" s="152"/>
      <c r="D25" s="109"/>
      <c r="E25" s="110"/>
      <c r="F25" s="110">
        <f>SUM(F12:F22)</f>
        <v>0</v>
      </c>
      <c r="G25" s="110">
        <f>SUM(G12:G22)</f>
        <v>372000</v>
      </c>
      <c r="H25" s="111"/>
      <c r="I25" s="110"/>
      <c r="J25" s="121">
        <f>SUM(J12:J24)</f>
        <v>498656.4</v>
      </c>
      <c r="K25" s="121">
        <f>SUM(K12:K24)</f>
        <v>498656.4</v>
      </c>
      <c r="L25" s="113"/>
    </row>
    <row r="27" spans="1:12" ht="15.75" x14ac:dyDescent="0.25">
      <c r="A27" s="114" t="s">
        <v>57</v>
      </c>
      <c r="B27" s="150" t="s">
        <v>61</v>
      </c>
      <c r="C27" s="150"/>
      <c r="D27" s="150"/>
      <c r="E27" s="150"/>
      <c r="F27" s="150"/>
      <c r="G27" s="150"/>
      <c r="H27" s="150"/>
      <c r="I27" s="150"/>
      <c r="J27" s="150"/>
      <c r="K27" s="150"/>
    </row>
    <row r="28" spans="1:12" ht="15.75" thickBot="1" x14ac:dyDescent="0.3"/>
    <row r="29" spans="1:12" ht="78.75" x14ac:dyDescent="0.25">
      <c r="A29" s="117" t="s">
        <v>0</v>
      </c>
      <c r="B29" s="118" t="s">
        <v>17</v>
      </c>
      <c r="C29" s="118" t="s">
        <v>20</v>
      </c>
      <c r="D29" s="89" t="s">
        <v>32</v>
      </c>
      <c r="E29" s="90" t="s">
        <v>33</v>
      </c>
      <c r="F29" s="91" t="s">
        <v>34</v>
      </c>
      <c r="G29" s="89" t="s">
        <v>35</v>
      </c>
      <c r="H29" s="89" t="s">
        <v>21</v>
      </c>
      <c r="I29" s="89" t="s">
        <v>19</v>
      </c>
      <c r="J29" s="119" t="s">
        <v>36</v>
      </c>
      <c r="K29" s="119" t="s">
        <v>37</v>
      </c>
      <c r="L29" s="93" t="s">
        <v>5</v>
      </c>
    </row>
    <row r="30" spans="1:12" ht="15.75" x14ac:dyDescent="0.25">
      <c r="A30" s="94">
        <v>1</v>
      </c>
      <c r="B30" s="95" t="s">
        <v>2</v>
      </c>
      <c r="C30" s="96"/>
      <c r="D30" s="97"/>
      <c r="E30" s="98"/>
      <c r="F30" s="99"/>
      <c r="G30" s="99"/>
      <c r="H30" s="99"/>
      <c r="I30" s="99"/>
      <c r="J30" s="120"/>
      <c r="K30" s="120"/>
      <c r="L30" s="101"/>
    </row>
    <row r="31" spans="1:12" ht="78.75" x14ac:dyDescent="0.25">
      <c r="A31" s="102" t="s">
        <v>14</v>
      </c>
      <c r="B31" s="96" t="s">
        <v>72</v>
      </c>
      <c r="C31" s="96" t="s">
        <v>69</v>
      </c>
      <c r="D31" s="107">
        <v>0.08</v>
      </c>
      <c r="E31" s="98">
        <v>48714</v>
      </c>
      <c r="F31" s="99"/>
      <c r="G31" s="99"/>
      <c r="H31" s="99">
        <v>1</v>
      </c>
      <c r="I31" s="99">
        <v>1</v>
      </c>
      <c r="J31" s="120">
        <f>G31+F31+(D31*E31)</f>
        <v>3897.12</v>
      </c>
      <c r="K31" s="120">
        <f t="shared" ref="K31:K34" si="2">J31*I31*H31</f>
        <v>3897.12</v>
      </c>
      <c r="L31" s="101"/>
    </row>
    <row r="32" spans="1:12" ht="15.75" x14ac:dyDescent="0.25">
      <c r="A32" s="94">
        <v>2</v>
      </c>
      <c r="B32" s="95" t="s">
        <v>7</v>
      </c>
      <c r="C32" s="96" t="s">
        <v>8</v>
      </c>
      <c r="D32" s="107">
        <v>1</v>
      </c>
      <c r="E32" s="98">
        <v>48714</v>
      </c>
      <c r="F32" s="99"/>
      <c r="G32" s="99"/>
      <c r="H32" s="99">
        <v>1</v>
      </c>
      <c r="I32" s="99">
        <f>I31</f>
        <v>1</v>
      </c>
      <c r="J32" s="120">
        <f t="shared" ref="J32" si="3">G32+F32+(D32*E32)</f>
        <v>48714</v>
      </c>
      <c r="K32" s="120">
        <f t="shared" si="2"/>
        <v>48714</v>
      </c>
      <c r="L32" s="101"/>
    </row>
    <row r="33" spans="1:12" ht="15.75" x14ac:dyDescent="0.25">
      <c r="A33" s="104"/>
      <c r="B33" s="96"/>
      <c r="C33" s="96" t="s">
        <v>41</v>
      </c>
      <c r="D33" s="107">
        <v>1</v>
      </c>
      <c r="E33" s="98">
        <v>48714</v>
      </c>
      <c r="F33" s="99"/>
      <c r="G33" s="99"/>
      <c r="H33" s="99">
        <v>0</v>
      </c>
      <c r="I33" s="99">
        <v>0</v>
      </c>
      <c r="J33" s="120"/>
      <c r="K33" s="120">
        <f t="shared" si="2"/>
        <v>0</v>
      </c>
      <c r="L33" s="101"/>
    </row>
    <row r="34" spans="1:12" ht="15.75" x14ac:dyDescent="0.25">
      <c r="A34" s="104"/>
      <c r="B34" s="96"/>
      <c r="C34" s="96" t="s">
        <v>26</v>
      </c>
      <c r="D34" s="107">
        <v>0.1</v>
      </c>
      <c r="E34" s="98">
        <v>48714</v>
      </c>
      <c r="F34" s="99"/>
      <c r="G34" s="99"/>
      <c r="H34" s="99">
        <v>0</v>
      </c>
      <c r="I34" s="99">
        <v>0</v>
      </c>
      <c r="J34" s="120">
        <v>0</v>
      </c>
      <c r="K34" s="120">
        <f t="shared" si="2"/>
        <v>0</v>
      </c>
      <c r="L34" s="101"/>
    </row>
    <row r="35" spans="1:12" ht="31.5" x14ac:dyDescent="0.25">
      <c r="A35" s="94">
        <v>3</v>
      </c>
      <c r="B35" s="95" t="s">
        <v>27</v>
      </c>
      <c r="C35" s="96"/>
      <c r="D35" s="107"/>
      <c r="E35" s="98"/>
      <c r="F35" s="99"/>
      <c r="G35" s="99"/>
      <c r="H35" s="99">
        <v>1</v>
      </c>
      <c r="I35" s="99"/>
      <c r="J35" s="120">
        <f>G35+F35+(D35*E35)</f>
        <v>0</v>
      </c>
      <c r="K35" s="120">
        <f>J35*I35*H35</f>
        <v>0</v>
      </c>
      <c r="L35" s="101"/>
    </row>
    <row r="36" spans="1:12" ht="15.75" x14ac:dyDescent="0.25">
      <c r="A36" s="102" t="s">
        <v>29</v>
      </c>
      <c r="B36" s="96" t="s">
        <v>3</v>
      </c>
      <c r="C36" s="96"/>
      <c r="D36" s="107"/>
      <c r="E36" s="98"/>
      <c r="F36" s="99"/>
      <c r="G36" s="99">
        <v>295000</v>
      </c>
      <c r="H36" s="99">
        <v>1</v>
      </c>
      <c r="I36" s="99">
        <f>I31</f>
        <v>1</v>
      </c>
      <c r="J36" s="120">
        <f>G36+F36+(D36*E36)</f>
        <v>295000</v>
      </c>
      <c r="K36" s="120">
        <f>J36*I36*H36</f>
        <v>295000</v>
      </c>
      <c r="L36" s="101"/>
    </row>
    <row r="37" spans="1:12" ht="15.75" x14ac:dyDescent="0.25">
      <c r="A37" s="102" t="s">
        <v>28</v>
      </c>
      <c r="B37" s="96" t="s">
        <v>4</v>
      </c>
      <c r="C37" s="96"/>
      <c r="D37" s="107"/>
      <c r="E37" s="98"/>
      <c r="F37" s="99"/>
      <c r="G37" s="99">
        <v>77000</v>
      </c>
      <c r="H37" s="99">
        <v>1</v>
      </c>
      <c r="I37" s="99">
        <f>I31</f>
        <v>1</v>
      </c>
      <c r="J37" s="120">
        <f>G37+F37+(D37*E37)</f>
        <v>77000</v>
      </c>
      <c r="K37" s="120">
        <f>J37*I37*H37</f>
        <v>77000</v>
      </c>
      <c r="L37" s="101"/>
    </row>
    <row r="38" spans="1:12" ht="24.75" customHeight="1" x14ac:dyDescent="0.25">
      <c r="A38" s="104">
        <v>4</v>
      </c>
      <c r="B38" s="157" t="s">
        <v>39</v>
      </c>
      <c r="C38" s="158"/>
      <c r="D38" s="158"/>
      <c r="E38" s="158"/>
      <c r="F38" s="158"/>
      <c r="G38" s="158"/>
      <c r="H38" s="158"/>
      <c r="I38" s="158"/>
      <c r="J38" s="158"/>
      <c r="K38" s="159"/>
      <c r="L38" s="101"/>
    </row>
    <row r="39" spans="1:12" ht="15.75" x14ac:dyDescent="0.25">
      <c r="A39" s="104"/>
      <c r="B39" s="106"/>
      <c r="C39" s="96" t="s">
        <v>22</v>
      </c>
      <c r="D39" s="103">
        <v>1</v>
      </c>
      <c r="E39" s="98">
        <v>48714</v>
      </c>
      <c r="F39" s="99"/>
      <c r="G39" s="99"/>
      <c r="H39" s="99">
        <v>1</v>
      </c>
      <c r="I39" s="99">
        <f>I31</f>
        <v>1</v>
      </c>
      <c r="J39" s="120">
        <f t="shared" ref="J39" si="4">G39+F39+(D39*E39)</f>
        <v>48714</v>
      </c>
      <c r="K39" s="120">
        <f t="shared" ref="K39" si="5">J39*I39*H39</f>
        <v>48714</v>
      </c>
      <c r="L39" s="101"/>
    </row>
    <row r="40" spans="1:12" ht="15.75" x14ac:dyDescent="0.25">
      <c r="A40" s="104"/>
      <c r="B40" s="96"/>
      <c r="C40" s="96" t="s">
        <v>30</v>
      </c>
      <c r="D40" s="103"/>
      <c r="E40" s="98">
        <v>48714</v>
      </c>
      <c r="F40" s="99"/>
      <c r="G40" s="99"/>
      <c r="H40" s="99"/>
      <c r="I40" s="129"/>
      <c r="J40" s="120"/>
      <c r="K40" s="120"/>
      <c r="L40" s="101"/>
    </row>
    <row r="41" spans="1:12" ht="31.5" x14ac:dyDescent="0.25">
      <c r="A41" s="104">
        <v>5</v>
      </c>
      <c r="B41" s="96" t="s">
        <v>38</v>
      </c>
      <c r="C41" s="96"/>
      <c r="D41" s="103"/>
      <c r="E41" s="98">
        <v>48714</v>
      </c>
      <c r="F41" s="99"/>
      <c r="G41" s="99"/>
      <c r="H41" s="99">
        <v>1</v>
      </c>
      <c r="I41" s="99"/>
      <c r="J41" s="120">
        <f>G41+F41+(D41*E41)</f>
        <v>0</v>
      </c>
      <c r="K41" s="120">
        <f>J41*I41*H41</f>
        <v>0</v>
      </c>
      <c r="L41" s="101"/>
    </row>
    <row r="42" spans="1:12" ht="15.75" x14ac:dyDescent="0.25">
      <c r="A42" s="104">
        <v>6</v>
      </c>
      <c r="B42" s="95" t="s">
        <v>9</v>
      </c>
      <c r="C42" s="96" t="s">
        <v>8</v>
      </c>
      <c r="D42" s="103">
        <v>0.5</v>
      </c>
      <c r="E42" s="98">
        <v>48714</v>
      </c>
      <c r="F42" s="99"/>
      <c r="G42" s="99"/>
      <c r="H42" s="99">
        <v>1</v>
      </c>
      <c r="I42" s="99">
        <f>I31</f>
        <v>1</v>
      </c>
      <c r="J42" s="120">
        <f t="shared" ref="J42" si="6">G42+F42+(D42*E42)</f>
        <v>24357</v>
      </c>
      <c r="K42" s="120">
        <f t="shared" ref="K42" si="7">J42*I42*H42</f>
        <v>24357</v>
      </c>
      <c r="L42" s="101"/>
    </row>
    <row r="43" spans="1:12" ht="16.5" thickBot="1" x14ac:dyDescent="0.3">
      <c r="A43" s="108"/>
      <c r="B43" s="151" t="s">
        <v>1</v>
      </c>
      <c r="C43" s="152"/>
      <c r="D43" s="109"/>
      <c r="E43" s="110"/>
      <c r="F43" s="110">
        <f>SUM(F30:F40)</f>
        <v>0</v>
      </c>
      <c r="G43" s="110">
        <f>SUM(G30:G40)</f>
        <v>372000</v>
      </c>
      <c r="H43" s="111"/>
      <c r="I43" s="110"/>
      <c r="J43" s="121">
        <f>SUM(J30:J42)</f>
        <v>497682.12</v>
      </c>
      <c r="K43" s="121">
        <f>SUM(K30:K42)</f>
        <v>497682.12</v>
      </c>
      <c r="L43" s="113"/>
    </row>
  </sheetData>
  <mergeCells count="13">
    <mergeCell ref="B7:K7"/>
    <mergeCell ref="B1:K1"/>
    <mergeCell ref="B2:K2"/>
    <mergeCell ref="B3:K3"/>
    <mergeCell ref="B5:C6"/>
    <mergeCell ref="I5:K6"/>
    <mergeCell ref="B38:K38"/>
    <mergeCell ref="B43:C43"/>
    <mergeCell ref="B27:K27"/>
    <mergeCell ref="B25:C25"/>
    <mergeCell ref="A8:L8"/>
    <mergeCell ref="B9:K9"/>
    <mergeCell ref="B20:K2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2"/>
  <sheetViews>
    <sheetView topLeftCell="A28" zoomScaleNormal="100" workbookViewId="0">
      <selection activeCell="P30" sqref="P30"/>
    </sheetView>
  </sheetViews>
  <sheetFormatPr defaultRowHeight="15" x14ac:dyDescent="0.25"/>
  <cols>
    <col min="1" max="1" width="5.85546875" customWidth="1"/>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9.1406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59</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customHeight="1" x14ac:dyDescent="0.25">
      <c r="A5" s="31"/>
      <c r="B5" s="147" t="s">
        <v>58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130"/>
      <c r="B7" s="161" t="s">
        <v>12</v>
      </c>
      <c r="C7" s="161"/>
      <c r="D7" s="161"/>
      <c r="E7" s="161"/>
      <c r="F7" s="161"/>
      <c r="G7" s="161"/>
      <c r="H7" s="161"/>
      <c r="I7" s="161"/>
      <c r="J7" s="161"/>
      <c r="K7" s="161"/>
      <c r="L7" s="131"/>
    </row>
    <row r="8" spans="1:12" ht="19.899999999999999" customHeight="1" x14ac:dyDescent="0.25">
      <c r="A8" s="150" t="s">
        <v>74</v>
      </c>
      <c r="B8" s="150"/>
      <c r="C8" s="150"/>
      <c r="D8" s="150"/>
      <c r="E8" s="150"/>
      <c r="F8" s="150"/>
      <c r="G8" s="150"/>
      <c r="H8" s="150"/>
      <c r="I8" s="150"/>
      <c r="J8" s="150"/>
      <c r="K8" s="150"/>
      <c r="L8" s="150"/>
    </row>
    <row r="9" spans="1:12" ht="15.75" x14ac:dyDescent="0.25">
      <c r="A9" s="114" t="s">
        <v>10</v>
      </c>
      <c r="B9" s="150" t="s">
        <v>63</v>
      </c>
      <c r="C9" s="150"/>
      <c r="D9" s="150"/>
      <c r="E9" s="150"/>
      <c r="F9" s="150"/>
      <c r="G9" s="150"/>
      <c r="H9" s="150"/>
      <c r="I9" s="150"/>
      <c r="J9" s="150"/>
      <c r="K9" s="150"/>
      <c r="L9" s="115"/>
    </row>
    <row r="10" spans="1:12" ht="16.5" thickBot="1" x14ac:dyDescent="0.3">
      <c r="A10" s="114"/>
      <c r="B10" s="116"/>
      <c r="C10" s="116"/>
      <c r="D10" s="116"/>
      <c r="E10" s="116"/>
      <c r="F10" s="116"/>
      <c r="G10" s="116"/>
      <c r="H10" s="116"/>
      <c r="I10" s="116"/>
      <c r="J10" s="116"/>
      <c r="K10" s="116"/>
      <c r="L10" s="115"/>
    </row>
    <row r="11" spans="1:12" ht="78.75" x14ac:dyDescent="0.25">
      <c r="A11" s="117" t="s">
        <v>0</v>
      </c>
      <c r="B11" s="118" t="s">
        <v>17</v>
      </c>
      <c r="C11" s="118" t="s">
        <v>20</v>
      </c>
      <c r="D11" s="89" t="s">
        <v>32</v>
      </c>
      <c r="E11" s="90" t="s">
        <v>33</v>
      </c>
      <c r="F11" s="91" t="s">
        <v>34</v>
      </c>
      <c r="G11" s="89" t="s">
        <v>35</v>
      </c>
      <c r="H11" s="89" t="s">
        <v>21</v>
      </c>
      <c r="I11" s="89" t="s">
        <v>19</v>
      </c>
      <c r="J11" s="119" t="s">
        <v>36</v>
      </c>
      <c r="K11" s="119" t="s">
        <v>37</v>
      </c>
      <c r="L11" s="93" t="s">
        <v>5</v>
      </c>
    </row>
    <row r="12" spans="1:12" ht="15.75" x14ac:dyDescent="0.25">
      <c r="A12" s="94">
        <v>1</v>
      </c>
      <c r="B12" s="95" t="s">
        <v>2</v>
      </c>
      <c r="C12" s="96"/>
      <c r="D12" s="97"/>
      <c r="E12" s="98"/>
      <c r="F12" s="99"/>
      <c r="G12" s="99"/>
      <c r="H12" s="99"/>
      <c r="I12" s="99"/>
      <c r="J12" s="120"/>
      <c r="K12" s="120"/>
      <c r="L12" s="101"/>
    </row>
    <row r="13" spans="1:12" ht="31.5" x14ac:dyDescent="0.25">
      <c r="A13" s="102" t="s">
        <v>14</v>
      </c>
      <c r="B13" s="96" t="s">
        <v>55</v>
      </c>
      <c r="C13" s="96" t="s">
        <v>48</v>
      </c>
      <c r="D13" s="103">
        <v>0.1</v>
      </c>
      <c r="E13" s="98">
        <v>48714</v>
      </c>
      <c r="F13" s="99"/>
      <c r="G13" s="99"/>
      <c r="H13" s="99">
        <v>1</v>
      </c>
      <c r="I13" s="99">
        <v>1</v>
      </c>
      <c r="J13" s="120">
        <f>G13+F13+(D13*E13)</f>
        <v>4871.4000000000005</v>
      </c>
      <c r="K13" s="120">
        <f t="shared" ref="K13:K24" si="0">J13*I13*H13</f>
        <v>4871.4000000000005</v>
      </c>
      <c r="L13" s="101"/>
    </row>
    <row r="14" spans="1:12" ht="15.75" x14ac:dyDescent="0.25">
      <c r="A14" s="94">
        <v>2</v>
      </c>
      <c r="B14" s="95" t="s">
        <v>7</v>
      </c>
      <c r="C14" s="96" t="s">
        <v>8</v>
      </c>
      <c r="D14" s="103">
        <v>1</v>
      </c>
      <c r="E14" s="98">
        <v>48714</v>
      </c>
      <c r="F14" s="99"/>
      <c r="G14" s="99"/>
      <c r="H14" s="99">
        <v>1</v>
      </c>
      <c r="I14" s="99">
        <f>I13</f>
        <v>1</v>
      </c>
      <c r="J14" s="120">
        <f t="shared" ref="J14:J24" si="1">G14+F14+(D14*E14)</f>
        <v>48714</v>
      </c>
      <c r="K14" s="120">
        <f t="shared" si="0"/>
        <v>48714</v>
      </c>
      <c r="L14" s="101"/>
    </row>
    <row r="15" spans="1:12" ht="15.75" x14ac:dyDescent="0.25">
      <c r="A15" s="104"/>
      <c r="B15" s="96"/>
      <c r="C15" s="96" t="s">
        <v>41</v>
      </c>
      <c r="D15" s="103">
        <v>1</v>
      </c>
      <c r="E15" s="98">
        <v>48714</v>
      </c>
      <c r="F15" s="99"/>
      <c r="G15" s="99"/>
      <c r="H15" s="99">
        <v>0</v>
      </c>
      <c r="I15" s="99">
        <v>0</v>
      </c>
      <c r="J15" s="120"/>
      <c r="K15" s="120">
        <f t="shared" si="0"/>
        <v>0</v>
      </c>
      <c r="L15" s="101"/>
    </row>
    <row r="16" spans="1:12" ht="15.75" x14ac:dyDescent="0.25">
      <c r="A16" s="104"/>
      <c r="B16" s="96"/>
      <c r="C16" s="96" t="s">
        <v>26</v>
      </c>
      <c r="D16" s="103">
        <v>0.1</v>
      </c>
      <c r="E16" s="98">
        <v>48714</v>
      </c>
      <c r="F16" s="99"/>
      <c r="G16" s="99"/>
      <c r="H16" s="99">
        <v>0</v>
      </c>
      <c r="I16" s="99">
        <v>0</v>
      </c>
      <c r="J16" s="120"/>
      <c r="K16" s="120">
        <f t="shared" si="0"/>
        <v>0</v>
      </c>
      <c r="L16" s="101"/>
    </row>
    <row r="17" spans="1:12" ht="31.5" x14ac:dyDescent="0.25">
      <c r="A17" s="94">
        <v>3</v>
      </c>
      <c r="B17" s="95" t="s">
        <v>27</v>
      </c>
      <c r="C17" s="96"/>
      <c r="D17" s="103"/>
      <c r="E17" s="98">
        <v>48714</v>
      </c>
      <c r="F17" s="99"/>
      <c r="G17" s="99"/>
      <c r="H17" s="99">
        <v>1</v>
      </c>
      <c r="I17" s="99"/>
      <c r="J17" s="120">
        <f>G17+F17+(D17*E17)</f>
        <v>0</v>
      </c>
      <c r="K17" s="120">
        <f>J17*I17*H17</f>
        <v>0</v>
      </c>
      <c r="L17" s="101"/>
    </row>
    <row r="18" spans="1:12" ht="15.75" x14ac:dyDescent="0.25">
      <c r="A18" s="102" t="s">
        <v>29</v>
      </c>
      <c r="B18" s="96" t="s">
        <v>3</v>
      </c>
      <c r="C18" s="96"/>
      <c r="D18" s="105"/>
      <c r="E18" s="98"/>
      <c r="F18" s="99"/>
      <c r="G18" s="99">
        <v>532000</v>
      </c>
      <c r="H18" s="99">
        <v>1</v>
      </c>
      <c r="I18" s="99">
        <f>I13</f>
        <v>1</v>
      </c>
      <c r="J18" s="120">
        <f>G18+F18+(D18*E18)</f>
        <v>532000</v>
      </c>
      <c r="K18" s="120">
        <f>J18*I18*H18</f>
        <v>532000</v>
      </c>
      <c r="L18" s="101"/>
    </row>
    <row r="19" spans="1:12" ht="15.75" x14ac:dyDescent="0.25">
      <c r="A19" s="102" t="s">
        <v>28</v>
      </c>
      <c r="B19" s="96" t="s">
        <v>4</v>
      </c>
      <c r="C19" s="96"/>
      <c r="D19" s="105"/>
      <c r="E19" s="98"/>
      <c r="F19" s="99"/>
      <c r="G19" s="99">
        <v>50000</v>
      </c>
      <c r="H19" s="99">
        <v>1</v>
      </c>
      <c r="I19" s="99">
        <f>I13</f>
        <v>1</v>
      </c>
      <c r="J19" s="120">
        <f>G19+F19+(D19*E19)</f>
        <v>50000</v>
      </c>
      <c r="K19" s="120">
        <f>J19*I19*H19</f>
        <v>50000</v>
      </c>
      <c r="L19" s="101"/>
    </row>
    <row r="20" spans="1:12" ht="63" x14ac:dyDescent="0.25">
      <c r="A20" s="104">
        <v>4</v>
      </c>
      <c r="B20" s="96" t="s">
        <v>39</v>
      </c>
      <c r="C20" s="96"/>
      <c r="D20" s="103"/>
      <c r="E20" s="98">
        <v>48714</v>
      </c>
      <c r="F20" s="99"/>
      <c r="G20" s="99"/>
      <c r="H20" s="99"/>
      <c r="I20" s="99"/>
      <c r="J20" s="120"/>
      <c r="K20" s="120"/>
      <c r="L20" s="101"/>
    </row>
    <row r="21" spans="1:12" ht="15.75" x14ac:dyDescent="0.25">
      <c r="A21" s="104"/>
      <c r="B21" s="106"/>
      <c r="C21" s="96" t="s">
        <v>22</v>
      </c>
      <c r="D21" s="103">
        <v>1</v>
      </c>
      <c r="E21" s="98">
        <v>48714</v>
      </c>
      <c r="F21" s="99"/>
      <c r="G21" s="99"/>
      <c r="H21" s="99">
        <v>1</v>
      </c>
      <c r="I21" s="99">
        <f>I13</f>
        <v>1</v>
      </c>
      <c r="J21" s="120">
        <f t="shared" si="1"/>
        <v>48714</v>
      </c>
      <c r="K21" s="120">
        <f t="shared" si="0"/>
        <v>48714</v>
      </c>
      <c r="L21" s="101"/>
    </row>
    <row r="22" spans="1:12" ht="15.75" x14ac:dyDescent="0.25">
      <c r="A22" s="104"/>
      <c r="B22" s="96"/>
      <c r="C22" s="96" t="s">
        <v>30</v>
      </c>
      <c r="D22" s="103"/>
      <c r="E22" s="98"/>
      <c r="F22" s="99"/>
      <c r="G22" s="99"/>
      <c r="H22" s="99"/>
      <c r="I22" s="99"/>
      <c r="J22" s="120"/>
      <c r="K22" s="120"/>
      <c r="L22" s="101"/>
    </row>
    <row r="23" spans="1:12" ht="31.5" x14ac:dyDescent="0.25">
      <c r="A23" s="104">
        <v>5</v>
      </c>
      <c r="B23" s="96" t="s">
        <v>38</v>
      </c>
      <c r="C23" s="96"/>
      <c r="D23" s="103"/>
      <c r="E23" s="98">
        <v>48714</v>
      </c>
      <c r="F23" s="99"/>
      <c r="G23" s="99"/>
      <c r="H23" s="99">
        <v>1</v>
      </c>
      <c r="I23" s="99"/>
      <c r="J23" s="120">
        <f>G23+F23+(D23*E23)</f>
        <v>0</v>
      </c>
      <c r="K23" s="120">
        <f>J23*I23*H23</f>
        <v>0</v>
      </c>
      <c r="L23" s="101"/>
    </row>
    <row r="24" spans="1:12" ht="15.75" x14ac:dyDescent="0.25">
      <c r="A24" s="104">
        <v>6</v>
      </c>
      <c r="B24" s="95" t="s">
        <v>9</v>
      </c>
      <c r="C24" s="96" t="s">
        <v>56</v>
      </c>
      <c r="D24" s="103">
        <v>0.5</v>
      </c>
      <c r="E24" s="98">
        <v>48714</v>
      </c>
      <c r="F24" s="99"/>
      <c r="G24" s="99"/>
      <c r="H24" s="99">
        <v>1</v>
      </c>
      <c r="I24" s="99">
        <v>1</v>
      </c>
      <c r="J24" s="120">
        <f t="shared" si="1"/>
        <v>24357</v>
      </c>
      <c r="K24" s="120">
        <f t="shared" si="0"/>
        <v>24357</v>
      </c>
      <c r="L24" s="101"/>
    </row>
    <row r="25" spans="1:12" ht="16.5" thickBot="1" x14ac:dyDescent="0.3">
      <c r="A25" s="108"/>
      <c r="B25" s="151" t="s">
        <v>1</v>
      </c>
      <c r="C25" s="152"/>
      <c r="D25" s="109"/>
      <c r="E25" s="110"/>
      <c r="F25" s="110">
        <f>SUM(F12:F22)</f>
        <v>0</v>
      </c>
      <c r="G25" s="110">
        <f>SUM(G12:G22)</f>
        <v>582000</v>
      </c>
      <c r="H25" s="111"/>
      <c r="I25" s="110"/>
      <c r="J25" s="121">
        <f>SUM(J12:J24)</f>
        <v>708656.4</v>
      </c>
      <c r="K25" s="121">
        <f>SUM(K12:K24)</f>
        <v>708656.4</v>
      </c>
      <c r="L25" s="113"/>
    </row>
    <row r="26" spans="1:12" x14ac:dyDescent="0.25">
      <c r="A26" s="86"/>
      <c r="B26" s="86"/>
      <c r="C26" s="86"/>
      <c r="D26" s="86"/>
      <c r="E26" s="86"/>
      <c r="F26" s="86"/>
      <c r="G26" s="86"/>
      <c r="H26" s="86"/>
      <c r="I26" s="86"/>
      <c r="J26" s="86"/>
      <c r="K26" s="86"/>
      <c r="L26" s="86"/>
    </row>
    <row r="27" spans="1:12" ht="16.5" thickBot="1" x14ac:dyDescent="0.3">
      <c r="A27" s="134" t="s">
        <v>11</v>
      </c>
      <c r="B27" s="150" t="s">
        <v>61</v>
      </c>
      <c r="C27" s="150"/>
      <c r="D27" s="150"/>
      <c r="E27" s="150"/>
      <c r="F27" s="150"/>
      <c r="G27" s="150"/>
      <c r="H27" s="150"/>
      <c r="I27" s="150"/>
      <c r="J27" s="150"/>
      <c r="K27" s="150"/>
    </row>
    <row r="28" spans="1:12" ht="78.75" x14ac:dyDescent="0.25">
      <c r="A28" s="117" t="s">
        <v>0</v>
      </c>
      <c r="B28" s="118" t="s">
        <v>17</v>
      </c>
      <c r="C28" s="118" t="s">
        <v>20</v>
      </c>
      <c r="D28" s="89" t="s">
        <v>32</v>
      </c>
      <c r="E28" s="90" t="s">
        <v>33</v>
      </c>
      <c r="F28" s="91" t="s">
        <v>34</v>
      </c>
      <c r="G28" s="89" t="s">
        <v>35</v>
      </c>
      <c r="H28" s="89" t="s">
        <v>21</v>
      </c>
      <c r="I28" s="89" t="s">
        <v>19</v>
      </c>
      <c r="J28" s="119" t="s">
        <v>36</v>
      </c>
      <c r="K28" s="119" t="s">
        <v>37</v>
      </c>
      <c r="L28" s="93" t="s">
        <v>5</v>
      </c>
    </row>
    <row r="29" spans="1:12" ht="15.75" x14ac:dyDescent="0.25">
      <c r="A29" s="94">
        <v>1</v>
      </c>
      <c r="B29" s="95" t="s">
        <v>2</v>
      </c>
      <c r="C29" s="96"/>
      <c r="D29" s="97"/>
      <c r="E29" s="98"/>
      <c r="F29" s="99"/>
      <c r="G29" s="99"/>
      <c r="H29" s="99"/>
      <c r="I29" s="99"/>
      <c r="J29" s="120"/>
      <c r="K29" s="120"/>
      <c r="L29" s="101"/>
    </row>
    <row r="30" spans="1:12" ht="47.25" x14ac:dyDescent="0.25">
      <c r="A30" s="102" t="s">
        <v>14</v>
      </c>
      <c r="B30" s="96" t="s">
        <v>55</v>
      </c>
      <c r="C30" s="96" t="s">
        <v>69</v>
      </c>
      <c r="D30" s="107">
        <v>0.08</v>
      </c>
      <c r="E30" s="98">
        <v>48714</v>
      </c>
      <c r="F30" s="99"/>
      <c r="G30" s="99"/>
      <c r="H30" s="99">
        <v>1</v>
      </c>
      <c r="I30" s="99">
        <v>1</v>
      </c>
      <c r="J30" s="120">
        <f>G30+F30+(D30*E30)</f>
        <v>3897.12</v>
      </c>
      <c r="K30" s="120">
        <f t="shared" ref="K30:K33" si="2">J30*I30*H30</f>
        <v>3897.12</v>
      </c>
      <c r="L30" s="101"/>
    </row>
    <row r="31" spans="1:12" ht="15.75" x14ac:dyDescent="0.25">
      <c r="A31" s="94">
        <v>2</v>
      </c>
      <c r="B31" s="95" t="s">
        <v>7</v>
      </c>
      <c r="C31" s="96" t="s">
        <v>8</v>
      </c>
      <c r="D31" s="103">
        <v>1</v>
      </c>
      <c r="E31" s="98">
        <v>48714</v>
      </c>
      <c r="F31" s="99"/>
      <c r="G31" s="99"/>
      <c r="H31" s="99">
        <v>1</v>
      </c>
      <c r="I31" s="99">
        <f>I30</f>
        <v>1</v>
      </c>
      <c r="J31" s="120">
        <f t="shared" ref="J31" si="3">G31+F31+(D31*E31)</f>
        <v>48714</v>
      </c>
      <c r="K31" s="120">
        <f t="shared" si="2"/>
        <v>48714</v>
      </c>
      <c r="L31" s="101"/>
    </row>
    <row r="32" spans="1:12" ht="15.75" x14ac:dyDescent="0.25">
      <c r="A32" s="104"/>
      <c r="B32" s="96"/>
      <c r="C32" s="96" t="s">
        <v>41</v>
      </c>
      <c r="D32" s="103">
        <v>1</v>
      </c>
      <c r="E32" s="98">
        <v>48714</v>
      </c>
      <c r="F32" s="99"/>
      <c r="G32" s="99"/>
      <c r="H32" s="99">
        <v>0</v>
      </c>
      <c r="I32" s="99">
        <v>0</v>
      </c>
      <c r="J32" s="120"/>
      <c r="K32" s="120">
        <f t="shared" si="2"/>
        <v>0</v>
      </c>
      <c r="L32" s="101"/>
    </row>
    <row r="33" spans="1:12" ht="15.75" x14ac:dyDescent="0.25">
      <c r="A33" s="104"/>
      <c r="B33" s="96"/>
      <c r="C33" s="96" t="s">
        <v>26</v>
      </c>
      <c r="D33" s="103">
        <v>0.1</v>
      </c>
      <c r="E33" s="98">
        <v>48714</v>
      </c>
      <c r="F33" s="99"/>
      <c r="G33" s="99"/>
      <c r="H33" s="99">
        <v>0</v>
      </c>
      <c r="I33" s="99">
        <v>0</v>
      </c>
      <c r="J33" s="120"/>
      <c r="K33" s="120">
        <f t="shared" si="2"/>
        <v>0</v>
      </c>
      <c r="L33" s="101"/>
    </row>
    <row r="34" spans="1:12" ht="31.5" x14ac:dyDescent="0.25">
      <c r="A34" s="94">
        <v>3</v>
      </c>
      <c r="B34" s="95" t="s">
        <v>27</v>
      </c>
      <c r="C34" s="96"/>
      <c r="D34" s="103"/>
      <c r="E34" s="98">
        <v>48714</v>
      </c>
      <c r="F34" s="99"/>
      <c r="G34" s="99"/>
      <c r="H34" s="99">
        <v>1</v>
      </c>
      <c r="I34" s="99"/>
      <c r="J34" s="120">
        <f>G34+F34+(D34*E34)</f>
        <v>0</v>
      </c>
      <c r="K34" s="120">
        <f>J34*I34*H34</f>
        <v>0</v>
      </c>
      <c r="L34" s="101"/>
    </row>
    <row r="35" spans="1:12" ht="15.75" x14ac:dyDescent="0.25">
      <c r="A35" s="102" t="s">
        <v>29</v>
      </c>
      <c r="B35" s="96" t="s">
        <v>3</v>
      </c>
      <c r="C35" s="96"/>
      <c r="D35" s="105"/>
      <c r="E35" s="98"/>
      <c r="F35" s="99"/>
      <c r="G35" s="99">
        <v>532000</v>
      </c>
      <c r="H35" s="99">
        <v>1</v>
      </c>
      <c r="I35" s="99">
        <f>I30</f>
        <v>1</v>
      </c>
      <c r="J35" s="120">
        <f>G35+F35+(D35*E35)</f>
        <v>532000</v>
      </c>
      <c r="K35" s="120">
        <f>J35*I35*H35</f>
        <v>532000</v>
      </c>
      <c r="L35" s="101"/>
    </row>
    <row r="36" spans="1:12" ht="15.75" x14ac:dyDescent="0.25">
      <c r="A36" s="102" t="s">
        <v>28</v>
      </c>
      <c r="B36" s="96" t="s">
        <v>4</v>
      </c>
      <c r="C36" s="96"/>
      <c r="D36" s="105"/>
      <c r="E36" s="98"/>
      <c r="F36" s="99"/>
      <c r="G36" s="99">
        <v>50000</v>
      </c>
      <c r="H36" s="99">
        <v>1</v>
      </c>
      <c r="I36" s="99">
        <f>I30</f>
        <v>1</v>
      </c>
      <c r="J36" s="120">
        <f>G36+F36+(D36*E36)</f>
        <v>50000</v>
      </c>
      <c r="K36" s="120">
        <f>J36*I36*H36</f>
        <v>50000</v>
      </c>
      <c r="L36" s="101"/>
    </row>
    <row r="37" spans="1:12" ht="63" x14ac:dyDescent="0.25">
      <c r="A37" s="104">
        <v>4</v>
      </c>
      <c r="B37" s="96" t="s">
        <v>39</v>
      </c>
      <c r="C37" s="96"/>
      <c r="D37" s="103"/>
      <c r="E37" s="98">
        <v>48714</v>
      </c>
      <c r="F37" s="99"/>
      <c r="G37" s="99"/>
      <c r="H37" s="99"/>
      <c r="I37" s="99"/>
      <c r="J37" s="120"/>
      <c r="K37" s="120"/>
      <c r="L37" s="101"/>
    </row>
    <row r="38" spans="1:12" ht="15.75" x14ac:dyDescent="0.25">
      <c r="A38" s="104"/>
      <c r="B38" s="106"/>
      <c r="C38" s="96" t="s">
        <v>22</v>
      </c>
      <c r="D38" s="103">
        <v>1</v>
      </c>
      <c r="E38" s="98">
        <v>48714</v>
      </c>
      <c r="F38" s="99"/>
      <c r="G38" s="99"/>
      <c r="H38" s="99">
        <v>1</v>
      </c>
      <c r="I38" s="99">
        <f>I30</f>
        <v>1</v>
      </c>
      <c r="J38" s="120">
        <f t="shared" ref="J38" si="4">G38+F38+(D38*E38)</f>
        <v>48714</v>
      </c>
      <c r="K38" s="120">
        <f t="shared" ref="K38" si="5">J38*I38*H38</f>
        <v>48714</v>
      </c>
      <c r="L38" s="101"/>
    </row>
    <row r="39" spans="1:12" ht="15.75" x14ac:dyDescent="0.25">
      <c r="A39" s="104"/>
      <c r="B39" s="96"/>
      <c r="C39" s="96" t="s">
        <v>30</v>
      </c>
      <c r="D39" s="103"/>
      <c r="E39" s="98"/>
      <c r="F39" s="99"/>
      <c r="G39" s="99"/>
      <c r="H39" s="99"/>
      <c r="I39" s="99"/>
      <c r="J39" s="120"/>
      <c r="K39" s="120"/>
      <c r="L39" s="101"/>
    </row>
    <row r="40" spans="1:12" ht="31.5" x14ac:dyDescent="0.25">
      <c r="A40" s="104">
        <v>5</v>
      </c>
      <c r="B40" s="96" t="s">
        <v>38</v>
      </c>
      <c r="C40" s="96"/>
      <c r="D40" s="103"/>
      <c r="E40" s="98">
        <v>48714</v>
      </c>
      <c r="F40" s="99"/>
      <c r="G40" s="99"/>
      <c r="H40" s="99">
        <v>1</v>
      </c>
      <c r="I40" s="99"/>
      <c r="J40" s="120">
        <f>G40+F40+(D40*E40)</f>
        <v>0</v>
      </c>
      <c r="K40" s="120">
        <f>J40*I40*H40</f>
        <v>0</v>
      </c>
      <c r="L40" s="101"/>
    </row>
    <row r="41" spans="1:12" ht="15.75" x14ac:dyDescent="0.25">
      <c r="A41" s="104">
        <v>6</v>
      </c>
      <c r="B41" s="95" t="s">
        <v>9</v>
      </c>
      <c r="C41" s="96" t="s">
        <v>56</v>
      </c>
      <c r="D41" s="103">
        <v>0.5</v>
      </c>
      <c r="E41" s="98">
        <v>48714</v>
      </c>
      <c r="F41" s="99"/>
      <c r="G41" s="99"/>
      <c r="H41" s="99">
        <v>1</v>
      </c>
      <c r="I41" s="99">
        <v>1</v>
      </c>
      <c r="J41" s="120">
        <f t="shared" ref="J41" si="6">G41+F41+(D41*E41)</f>
        <v>24357</v>
      </c>
      <c r="K41" s="120">
        <f t="shared" ref="K41" si="7">J41*I41*H41</f>
        <v>24357</v>
      </c>
      <c r="L41" s="101"/>
    </row>
    <row r="42" spans="1:12" ht="16.5" thickBot="1" x14ac:dyDescent="0.3">
      <c r="A42" s="108"/>
      <c r="B42" s="151" t="s">
        <v>1</v>
      </c>
      <c r="C42" s="152"/>
      <c r="D42" s="109"/>
      <c r="E42" s="110"/>
      <c r="F42" s="110">
        <f>SUM(F29:F39)</f>
        <v>0</v>
      </c>
      <c r="G42" s="110">
        <f>SUM(G29:G39)</f>
        <v>582000</v>
      </c>
      <c r="H42" s="111"/>
      <c r="I42" s="110"/>
      <c r="J42" s="121">
        <f>SUM(J29:J41)</f>
        <v>707682.12</v>
      </c>
      <c r="K42" s="121">
        <f>SUM(K29:K41)</f>
        <v>707682.12</v>
      </c>
      <c r="L42" s="113"/>
    </row>
  </sheetData>
  <mergeCells count="11">
    <mergeCell ref="B7:K7"/>
    <mergeCell ref="B1:K1"/>
    <mergeCell ref="B2:K2"/>
    <mergeCell ref="B3:K3"/>
    <mergeCell ref="B5:C6"/>
    <mergeCell ref="I5:K6"/>
    <mergeCell ref="B42:C42"/>
    <mergeCell ref="B25:C25"/>
    <mergeCell ref="A8:L8"/>
    <mergeCell ref="B9:K9"/>
    <mergeCell ref="B27:K2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1"/>
  <sheetViews>
    <sheetView topLeftCell="A34" zoomScale="85" zoomScaleNormal="85" workbookViewId="0">
      <selection activeCell="O28" sqref="O28"/>
    </sheetView>
  </sheetViews>
  <sheetFormatPr defaultRowHeight="15" x14ac:dyDescent="0.25"/>
  <cols>
    <col min="1" max="1" width="6.85546875" customWidth="1"/>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9.140625" customWidth="1"/>
    <col min="12" max="12" width="10.57031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59</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customHeight="1" x14ac:dyDescent="0.25">
      <c r="A5" s="31"/>
      <c r="B5" s="147" t="s">
        <v>58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31"/>
      <c r="B7" s="145" t="s">
        <v>12</v>
      </c>
      <c r="C7" s="145"/>
      <c r="D7" s="145"/>
      <c r="E7" s="145"/>
      <c r="F7" s="145"/>
      <c r="G7" s="145"/>
      <c r="H7" s="145"/>
      <c r="I7" s="145"/>
      <c r="J7" s="145"/>
      <c r="K7" s="145"/>
      <c r="L7" s="32"/>
    </row>
    <row r="8" spans="1:12" ht="33.75" customHeight="1" x14ac:dyDescent="0.25">
      <c r="A8" s="160" t="s">
        <v>75</v>
      </c>
      <c r="B8" s="160"/>
      <c r="C8" s="160"/>
      <c r="D8" s="160"/>
      <c r="E8" s="160"/>
      <c r="F8" s="160"/>
      <c r="G8" s="160"/>
      <c r="H8" s="160"/>
      <c r="I8" s="160"/>
      <c r="J8" s="160"/>
      <c r="K8" s="160"/>
      <c r="L8" s="160"/>
    </row>
    <row r="9" spans="1:12" ht="15.75" x14ac:dyDescent="0.25">
      <c r="A9" s="114" t="s">
        <v>10</v>
      </c>
      <c r="B9" s="150" t="s">
        <v>68</v>
      </c>
      <c r="C9" s="150"/>
      <c r="D9" s="150"/>
      <c r="E9" s="150"/>
      <c r="F9" s="150"/>
      <c r="G9" s="150"/>
      <c r="H9" s="150"/>
      <c r="I9" s="150"/>
      <c r="J9" s="150"/>
      <c r="K9" s="150"/>
      <c r="L9" s="115"/>
    </row>
    <row r="10" spans="1:12" ht="16.5" thickBot="1" x14ac:dyDescent="0.3">
      <c r="A10" s="114"/>
      <c r="B10" s="116"/>
      <c r="C10" s="116"/>
      <c r="D10" s="116"/>
      <c r="E10" s="116"/>
      <c r="F10" s="116"/>
      <c r="G10" s="116"/>
      <c r="H10" s="116"/>
      <c r="I10" s="116"/>
      <c r="J10" s="116"/>
      <c r="K10" s="116"/>
      <c r="L10" s="115"/>
    </row>
    <row r="11" spans="1:12" ht="78.75" x14ac:dyDescent="0.25">
      <c r="A11" s="117" t="s">
        <v>0</v>
      </c>
      <c r="B11" s="118" t="s">
        <v>17</v>
      </c>
      <c r="C11" s="118" t="s">
        <v>20</v>
      </c>
      <c r="D11" s="89" t="s">
        <v>32</v>
      </c>
      <c r="E11" s="90" t="s">
        <v>33</v>
      </c>
      <c r="F11" s="91" t="s">
        <v>34</v>
      </c>
      <c r="G11" s="89" t="s">
        <v>35</v>
      </c>
      <c r="H11" s="89" t="s">
        <v>21</v>
      </c>
      <c r="I11" s="89" t="s">
        <v>19</v>
      </c>
      <c r="J11" s="119" t="s">
        <v>36</v>
      </c>
      <c r="K11" s="119" t="s">
        <v>37</v>
      </c>
      <c r="L11" s="93" t="s">
        <v>5</v>
      </c>
    </row>
    <row r="12" spans="1:12" ht="21" customHeight="1" x14ac:dyDescent="0.25">
      <c r="A12" s="94">
        <v>1</v>
      </c>
      <c r="B12" s="95" t="s">
        <v>2</v>
      </c>
      <c r="C12" s="96"/>
      <c r="D12" s="97"/>
      <c r="E12" s="98"/>
      <c r="F12" s="99"/>
      <c r="G12" s="99"/>
      <c r="H12" s="99"/>
      <c r="I12" s="99"/>
      <c r="J12" s="120"/>
      <c r="K12" s="120"/>
      <c r="L12" s="101"/>
    </row>
    <row r="13" spans="1:12" ht="31.5" x14ac:dyDescent="0.25">
      <c r="A13" s="102" t="s">
        <v>14</v>
      </c>
      <c r="B13" s="96" t="s">
        <v>55</v>
      </c>
      <c r="C13" s="96" t="s">
        <v>48</v>
      </c>
      <c r="D13" s="103">
        <v>0.1</v>
      </c>
      <c r="E13" s="98">
        <v>48714</v>
      </c>
      <c r="F13" s="99"/>
      <c r="G13" s="99"/>
      <c r="H13" s="99">
        <v>1</v>
      </c>
      <c r="I13" s="99">
        <v>1</v>
      </c>
      <c r="J13" s="139">
        <f>G13+F13+(D13*E13)</f>
        <v>4871.4000000000005</v>
      </c>
      <c r="K13" s="120">
        <f t="shared" ref="K13:K23" si="0">J13*I13*H13</f>
        <v>4871.4000000000005</v>
      </c>
      <c r="L13" s="101"/>
    </row>
    <row r="14" spans="1:12" ht="15.75" x14ac:dyDescent="0.25">
      <c r="A14" s="94">
        <v>2</v>
      </c>
      <c r="B14" s="95" t="s">
        <v>7</v>
      </c>
      <c r="C14" s="96" t="s">
        <v>8</v>
      </c>
      <c r="D14" s="103">
        <v>1</v>
      </c>
      <c r="E14" s="98">
        <v>48714</v>
      </c>
      <c r="F14" s="99"/>
      <c r="G14" s="99"/>
      <c r="H14" s="99">
        <v>1</v>
      </c>
      <c r="I14" s="99">
        <f>I13</f>
        <v>1</v>
      </c>
      <c r="J14" s="120">
        <f t="shared" ref="J14:J23" si="1">G14+F14+(D14*E14)</f>
        <v>48714</v>
      </c>
      <c r="K14" s="120">
        <f t="shared" si="0"/>
        <v>48714</v>
      </c>
      <c r="L14" s="101"/>
    </row>
    <row r="15" spans="1:12" ht="15.75" x14ac:dyDescent="0.25">
      <c r="A15" s="104"/>
      <c r="B15" s="96"/>
      <c r="C15" s="96" t="s">
        <v>41</v>
      </c>
      <c r="D15" s="103">
        <v>1</v>
      </c>
      <c r="E15" s="98">
        <v>48714</v>
      </c>
      <c r="F15" s="99"/>
      <c r="G15" s="99"/>
      <c r="H15" s="99">
        <v>0</v>
      </c>
      <c r="I15" s="99">
        <v>0</v>
      </c>
      <c r="J15" s="120"/>
      <c r="K15" s="120">
        <f t="shared" si="0"/>
        <v>0</v>
      </c>
      <c r="L15" s="101"/>
    </row>
    <row r="16" spans="1:12" ht="15.75" x14ac:dyDescent="0.25">
      <c r="A16" s="104"/>
      <c r="B16" s="96"/>
      <c r="C16" s="96" t="s">
        <v>26</v>
      </c>
      <c r="D16" s="103">
        <v>0.1</v>
      </c>
      <c r="E16" s="98">
        <v>48714</v>
      </c>
      <c r="F16" s="99"/>
      <c r="G16" s="99"/>
      <c r="H16" s="99">
        <v>0</v>
      </c>
      <c r="I16" s="99">
        <v>0</v>
      </c>
      <c r="J16" s="120"/>
      <c r="K16" s="120">
        <f t="shared" si="0"/>
        <v>0</v>
      </c>
      <c r="L16" s="101"/>
    </row>
    <row r="17" spans="1:12" ht="31.5" x14ac:dyDescent="0.25">
      <c r="A17" s="94">
        <v>3</v>
      </c>
      <c r="B17" s="95" t="s">
        <v>27</v>
      </c>
      <c r="C17" s="96"/>
      <c r="D17" s="103"/>
      <c r="E17" s="98">
        <v>48714</v>
      </c>
      <c r="F17" s="99"/>
      <c r="G17" s="99"/>
      <c r="H17" s="99">
        <v>1</v>
      </c>
      <c r="I17" s="99"/>
      <c r="J17" s="120">
        <f>G17+F17+(D17*E17)</f>
        <v>0</v>
      </c>
      <c r="K17" s="120">
        <f>J17*I17*H17</f>
        <v>0</v>
      </c>
      <c r="L17" s="101"/>
    </row>
    <row r="18" spans="1:12" ht="15.75" x14ac:dyDescent="0.25">
      <c r="A18" s="102" t="s">
        <v>29</v>
      </c>
      <c r="B18" s="96" t="s">
        <v>3</v>
      </c>
      <c r="C18" s="96"/>
      <c r="D18" s="105"/>
      <c r="E18" s="98"/>
      <c r="F18" s="99"/>
      <c r="G18" s="99">
        <v>25000</v>
      </c>
      <c r="H18" s="99">
        <v>1</v>
      </c>
      <c r="I18" s="99">
        <f>I13</f>
        <v>1</v>
      </c>
      <c r="J18" s="120">
        <f>G18+F18+(D18*E18)</f>
        <v>25000</v>
      </c>
      <c r="K18" s="120">
        <f>J18*I18*H18</f>
        <v>25000</v>
      </c>
      <c r="L18" s="101"/>
    </row>
    <row r="19" spans="1:12" ht="15.75" x14ac:dyDescent="0.25">
      <c r="A19" s="102" t="s">
        <v>28</v>
      </c>
      <c r="B19" s="96" t="s">
        <v>4</v>
      </c>
      <c r="C19" s="96"/>
      <c r="D19" s="105"/>
      <c r="E19" s="98"/>
      <c r="F19" s="99"/>
      <c r="G19" s="99">
        <v>77000</v>
      </c>
      <c r="H19" s="99">
        <v>1</v>
      </c>
      <c r="I19" s="99">
        <f>I13</f>
        <v>1</v>
      </c>
      <c r="J19" s="120">
        <f>G19+F19+(D19*E19)</f>
        <v>77000</v>
      </c>
      <c r="K19" s="120">
        <f>J19*I19*H19</f>
        <v>77000</v>
      </c>
      <c r="L19" s="101"/>
    </row>
    <row r="20" spans="1:12" ht="63" x14ac:dyDescent="0.25">
      <c r="A20" s="104">
        <v>4</v>
      </c>
      <c r="B20" s="96" t="s">
        <v>39</v>
      </c>
      <c r="C20" s="96"/>
      <c r="D20" s="103"/>
      <c r="E20" s="98">
        <v>48714</v>
      </c>
      <c r="F20" s="99"/>
      <c r="G20" s="99"/>
      <c r="H20" s="99"/>
      <c r="I20" s="99"/>
      <c r="J20" s="120"/>
      <c r="K20" s="120"/>
      <c r="L20" s="101"/>
    </row>
    <row r="21" spans="1:12" ht="15.75" x14ac:dyDescent="0.25">
      <c r="A21" s="104"/>
      <c r="B21" s="106"/>
      <c r="C21" s="96" t="s">
        <v>22</v>
      </c>
      <c r="D21" s="103">
        <v>1</v>
      </c>
      <c r="E21" s="98">
        <v>48714</v>
      </c>
      <c r="F21" s="99"/>
      <c r="G21" s="99"/>
      <c r="H21" s="99">
        <v>1</v>
      </c>
      <c r="I21" s="99">
        <f>I13</f>
        <v>1</v>
      </c>
      <c r="J21" s="120">
        <f t="shared" si="1"/>
        <v>48714</v>
      </c>
      <c r="K21" s="120">
        <f t="shared" si="0"/>
        <v>48714</v>
      </c>
      <c r="L21" s="101"/>
    </row>
    <row r="22" spans="1:12" ht="31.5" x14ac:dyDescent="0.25">
      <c r="A22" s="104">
        <v>5</v>
      </c>
      <c r="B22" s="96" t="s">
        <v>38</v>
      </c>
      <c r="C22" s="96"/>
      <c r="D22" s="103"/>
      <c r="E22" s="98"/>
      <c r="F22" s="99"/>
      <c r="G22" s="99"/>
      <c r="H22" s="99"/>
      <c r="I22" s="99"/>
      <c r="J22" s="120"/>
      <c r="K22" s="120"/>
      <c r="L22" s="101"/>
    </row>
    <row r="23" spans="1:12" ht="15.75" x14ac:dyDescent="0.25">
      <c r="A23" s="104">
        <v>6</v>
      </c>
      <c r="B23" s="95" t="s">
        <v>9</v>
      </c>
      <c r="C23" s="96" t="s">
        <v>8</v>
      </c>
      <c r="D23" s="103">
        <v>0.5</v>
      </c>
      <c r="E23" s="98">
        <v>48714</v>
      </c>
      <c r="F23" s="99"/>
      <c r="G23" s="99"/>
      <c r="H23" s="99">
        <v>1</v>
      </c>
      <c r="I23" s="99">
        <f>I13</f>
        <v>1</v>
      </c>
      <c r="J23" s="120">
        <f t="shared" si="1"/>
        <v>24357</v>
      </c>
      <c r="K23" s="120">
        <f t="shared" si="0"/>
        <v>24357</v>
      </c>
      <c r="L23" s="101"/>
    </row>
    <row r="24" spans="1:12" ht="16.5" thickBot="1" x14ac:dyDescent="0.3">
      <c r="A24" s="108"/>
      <c r="B24" s="151" t="s">
        <v>1</v>
      </c>
      <c r="C24" s="152"/>
      <c r="D24" s="109"/>
      <c r="E24" s="110"/>
      <c r="F24" s="110">
        <f>SUM(F12:F21)</f>
        <v>0</v>
      </c>
      <c r="G24" s="110">
        <f>SUM(G12:G21)</f>
        <v>102000</v>
      </c>
      <c r="H24" s="111"/>
      <c r="I24" s="110"/>
      <c r="J24" s="121">
        <f>SUM(J13:J23)</f>
        <v>228656.4</v>
      </c>
      <c r="K24" s="121">
        <f>SUM(K12:K23)</f>
        <v>228656.4</v>
      </c>
      <c r="L24" s="113"/>
    </row>
    <row r="26" spans="1:12" ht="15.75" x14ac:dyDescent="0.25">
      <c r="A26" s="134" t="s">
        <v>11</v>
      </c>
      <c r="B26" s="150" t="s">
        <v>61</v>
      </c>
      <c r="C26" s="150"/>
      <c r="D26" s="150"/>
      <c r="E26" s="150"/>
      <c r="F26" s="150"/>
      <c r="G26" s="150"/>
      <c r="H26" s="150"/>
      <c r="I26" s="150"/>
      <c r="J26" s="150"/>
      <c r="K26" s="150"/>
      <c r="L26" s="115"/>
    </row>
    <row r="27" spans="1:12" ht="16.5" thickBot="1" x14ac:dyDescent="0.3">
      <c r="A27" s="134"/>
      <c r="B27" s="133"/>
      <c r="C27" s="133"/>
      <c r="D27" s="133"/>
      <c r="E27" s="133"/>
      <c r="F27" s="133"/>
      <c r="G27" s="133"/>
      <c r="H27" s="133"/>
      <c r="I27" s="133"/>
      <c r="J27" s="133"/>
      <c r="K27" s="133"/>
      <c r="L27" s="115"/>
    </row>
    <row r="28" spans="1:12" ht="78.75" x14ac:dyDescent="0.25">
      <c r="A28" s="117" t="s">
        <v>0</v>
      </c>
      <c r="B28" s="118" t="s">
        <v>17</v>
      </c>
      <c r="C28" s="118" t="s">
        <v>20</v>
      </c>
      <c r="D28" s="89" t="s">
        <v>32</v>
      </c>
      <c r="E28" s="90" t="s">
        <v>33</v>
      </c>
      <c r="F28" s="91" t="s">
        <v>34</v>
      </c>
      <c r="G28" s="89" t="s">
        <v>35</v>
      </c>
      <c r="H28" s="89" t="s">
        <v>21</v>
      </c>
      <c r="I28" s="89" t="s">
        <v>19</v>
      </c>
      <c r="J28" s="119" t="s">
        <v>36</v>
      </c>
      <c r="K28" s="119" t="s">
        <v>37</v>
      </c>
      <c r="L28" s="93" t="s">
        <v>5</v>
      </c>
    </row>
    <row r="29" spans="1:12" ht="21" customHeight="1" x14ac:dyDescent="0.25">
      <c r="A29" s="94">
        <v>1</v>
      </c>
      <c r="B29" s="95" t="s">
        <v>2</v>
      </c>
      <c r="C29" s="96"/>
      <c r="D29" s="97"/>
      <c r="E29" s="98"/>
      <c r="F29" s="99"/>
      <c r="G29" s="99"/>
      <c r="H29" s="99"/>
      <c r="I29" s="99"/>
      <c r="J29" s="120"/>
      <c r="K29" s="120"/>
      <c r="L29" s="101"/>
    </row>
    <row r="30" spans="1:12" ht="63" x14ac:dyDescent="0.25">
      <c r="A30" s="102" t="s">
        <v>14</v>
      </c>
      <c r="B30" s="96" t="s">
        <v>55</v>
      </c>
      <c r="C30" s="96" t="s">
        <v>76</v>
      </c>
      <c r="D30" s="105">
        <v>0.08</v>
      </c>
      <c r="E30" s="98">
        <v>48714</v>
      </c>
      <c r="F30" s="99"/>
      <c r="G30" s="99"/>
      <c r="H30" s="99">
        <v>1</v>
      </c>
      <c r="I30" s="99">
        <v>1</v>
      </c>
      <c r="J30" s="139">
        <f>G30+F30+(D30*E30)</f>
        <v>3897.12</v>
      </c>
      <c r="K30" s="120">
        <f t="shared" ref="K30:K33" si="2">J30*I30*H30</f>
        <v>3897.12</v>
      </c>
      <c r="L30" s="101"/>
    </row>
    <row r="31" spans="1:12" ht="15.75" x14ac:dyDescent="0.25">
      <c r="A31" s="94">
        <v>2</v>
      </c>
      <c r="B31" s="95" t="s">
        <v>7</v>
      </c>
      <c r="C31" s="96" t="s">
        <v>8</v>
      </c>
      <c r="D31" s="103">
        <v>1</v>
      </c>
      <c r="E31" s="98">
        <v>48714</v>
      </c>
      <c r="F31" s="99"/>
      <c r="G31" s="99"/>
      <c r="H31" s="99">
        <v>1</v>
      </c>
      <c r="I31" s="99">
        <f>I30</f>
        <v>1</v>
      </c>
      <c r="J31" s="120">
        <f t="shared" ref="J31" si="3">G31+F31+(D31*E31)</f>
        <v>48714</v>
      </c>
      <c r="K31" s="120">
        <f t="shared" si="2"/>
        <v>48714</v>
      </c>
      <c r="L31" s="101"/>
    </row>
    <row r="32" spans="1:12" ht="15.75" x14ac:dyDescent="0.25">
      <c r="A32" s="104"/>
      <c r="B32" s="96"/>
      <c r="C32" s="96" t="s">
        <v>41</v>
      </c>
      <c r="D32" s="103">
        <v>1</v>
      </c>
      <c r="E32" s="98">
        <v>48714</v>
      </c>
      <c r="F32" s="99"/>
      <c r="G32" s="99"/>
      <c r="H32" s="99">
        <v>0</v>
      </c>
      <c r="I32" s="99">
        <v>0</v>
      </c>
      <c r="J32" s="120"/>
      <c r="K32" s="120">
        <f t="shared" si="2"/>
        <v>0</v>
      </c>
      <c r="L32" s="101"/>
    </row>
    <row r="33" spans="1:12" ht="15.75" x14ac:dyDescent="0.25">
      <c r="A33" s="104"/>
      <c r="B33" s="96"/>
      <c r="C33" s="96" t="s">
        <v>26</v>
      </c>
      <c r="D33" s="103">
        <v>0.1</v>
      </c>
      <c r="E33" s="98">
        <v>48714</v>
      </c>
      <c r="F33" s="99"/>
      <c r="G33" s="99"/>
      <c r="H33" s="99">
        <v>0</v>
      </c>
      <c r="I33" s="99">
        <v>0</v>
      </c>
      <c r="J33" s="120"/>
      <c r="K33" s="120">
        <f t="shared" si="2"/>
        <v>0</v>
      </c>
      <c r="L33" s="101"/>
    </row>
    <row r="34" spans="1:12" ht="31.5" x14ac:dyDescent="0.25">
      <c r="A34" s="94">
        <v>3</v>
      </c>
      <c r="B34" s="95" t="s">
        <v>27</v>
      </c>
      <c r="C34" s="96"/>
      <c r="D34" s="103"/>
      <c r="E34" s="98">
        <v>48714</v>
      </c>
      <c r="F34" s="99"/>
      <c r="G34" s="99"/>
      <c r="H34" s="99">
        <v>1</v>
      </c>
      <c r="I34" s="99"/>
      <c r="J34" s="120">
        <f>G34+F34+(D34*E34)</f>
        <v>0</v>
      </c>
      <c r="K34" s="120">
        <f>J34*I34*H34</f>
        <v>0</v>
      </c>
      <c r="L34" s="101"/>
    </row>
    <row r="35" spans="1:12" ht="15.75" x14ac:dyDescent="0.25">
      <c r="A35" s="102" t="s">
        <v>29</v>
      </c>
      <c r="B35" s="96" t="s">
        <v>3</v>
      </c>
      <c r="C35" s="96"/>
      <c r="D35" s="105"/>
      <c r="E35" s="98"/>
      <c r="F35" s="99"/>
      <c r="G35" s="99">
        <v>25000</v>
      </c>
      <c r="H35" s="99">
        <v>1</v>
      </c>
      <c r="I35" s="99">
        <f>I30</f>
        <v>1</v>
      </c>
      <c r="J35" s="120">
        <f>G35+F35+(D35*E35)</f>
        <v>25000</v>
      </c>
      <c r="K35" s="120">
        <f>J35*I35*H35</f>
        <v>25000</v>
      </c>
      <c r="L35" s="101"/>
    </row>
    <row r="36" spans="1:12" ht="15.75" x14ac:dyDescent="0.25">
      <c r="A36" s="102" t="s">
        <v>28</v>
      </c>
      <c r="B36" s="96" t="s">
        <v>4</v>
      </c>
      <c r="C36" s="96"/>
      <c r="D36" s="105"/>
      <c r="E36" s="98"/>
      <c r="F36" s="99"/>
      <c r="G36" s="99">
        <v>77000</v>
      </c>
      <c r="H36" s="99">
        <v>1</v>
      </c>
      <c r="I36" s="99">
        <f>I30</f>
        <v>1</v>
      </c>
      <c r="J36" s="120">
        <f>G36+F36+(D36*E36)</f>
        <v>77000</v>
      </c>
      <c r="K36" s="120">
        <f>J36*I36*H36</f>
        <v>77000</v>
      </c>
      <c r="L36" s="101"/>
    </row>
    <row r="37" spans="1:12" ht="63" x14ac:dyDescent="0.25">
      <c r="A37" s="104">
        <v>4</v>
      </c>
      <c r="B37" s="96" t="s">
        <v>39</v>
      </c>
      <c r="C37" s="96"/>
      <c r="D37" s="103"/>
      <c r="E37" s="98">
        <v>48714</v>
      </c>
      <c r="F37" s="99"/>
      <c r="G37" s="99"/>
      <c r="H37" s="99"/>
      <c r="I37" s="99"/>
      <c r="J37" s="120"/>
      <c r="K37" s="120"/>
      <c r="L37" s="101"/>
    </row>
    <row r="38" spans="1:12" ht="15.75" x14ac:dyDescent="0.25">
      <c r="A38" s="104"/>
      <c r="B38" s="106"/>
      <c r="C38" s="96" t="s">
        <v>22</v>
      </c>
      <c r="D38" s="103">
        <v>1</v>
      </c>
      <c r="E38" s="98">
        <v>48714</v>
      </c>
      <c r="F38" s="99"/>
      <c r="G38" s="99"/>
      <c r="H38" s="99">
        <v>1</v>
      </c>
      <c r="I38" s="99">
        <f>I30</f>
        <v>1</v>
      </c>
      <c r="J38" s="120">
        <f t="shared" ref="J38" si="4">G38+F38+(D38*E38)</f>
        <v>48714</v>
      </c>
      <c r="K38" s="120">
        <f t="shared" ref="K38" si="5">J38*I38*H38</f>
        <v>48714</v>
      </c>
      <c r="L38" s="101"/>
    </row>
    <row r="39" spans="1:12" ht="31.5" x14ac:dyDescent="0.25">
      <c r="A39" s="104">
        <v>5</v>
      </c>
      <c r="B39" s="96" t="s">
        <v>38</v>
      </c>
      <c r="C39" s="96"/>
      <c r="D39" s="103"/>
      <c r="E39" s="98"/>
      <c r="F39" s="99"/>
      <c r="G39" s="99"/>
      <c r="H39" s="99"/>
      <c r="I39" s="99"/>
      <c r="J39" s="120"/>
      <c r="K39" s="120"/>
      <c r="L39" s="101"/>
    </row>
    <row r="40" spans="1:12" ht="15.75" x14ac:dyDescent="0.25">
      <c r="A40" s="104">
        <v>6</v>
      </c>
      <c r="B40" s="95" t="s">
        <v>9</v>
      </c>
      <c r="C40" s="96" t="s">
        <v>8</v>
      </c>
      <c r="D40" s="103">
        <v>0.5</v>
      </c>
      <c r="E40" s="98">
        <v>48714</v>
      </c>
      <c r="F40" s="99"/>
      <c r="G40" s="99"/>
      <c r="H40" s="99">
        <v>1</v>
      </c>
      <c r="I40" s="99">
        <f>I30</f>
        <v>1</v>
      </c>
      <c r="J40" s="120">
        <f t="shared" ref="J40" si="6">G40+F40+(D40*E40)</f>
        <v>24357</v>
      </c>
      <c r="K40" s="120">
        <f t="shared" ref="K40" si="7">J40*I40*H40</f>
        <v>24357</v>
      </c>
      <c r="L40" s="101"/>
    </row>
    <row r="41" spans="1:12" ht="16.5" thickBot="1" x14ac:dyDescent="0.3">
      <c r="A41" s="108"/>
      <c r="B41" s="151" t="s">
        <v>1</v>
      </c>
      <c r="C41" s="152"/>
      <c r="D41" s="109"/>
      <c r="E41" s="110"/>
      <c r="F41" s="110">
        <f>SUM(F29:F38)</f>
        <v>0</v>
      </c>
      <c r="G41" s="110">
        <f>SUM(G29:G38)</f>
        <v>102000</v>
      </c>
      <c r="H41" s="111"/>
      <c r="I41" s="110"/>
      <c r="J41" s="121">
        <f>SUM(J30:J40)</f>
        <v>227682.12</v>
      </c>
      <c r="K41" s="121">
        <f>SUM(K29:K40)</f>
        <v>227682.12</v>
      </c>
      <c r="L41" s="113"/>
    </row>
  </sheetData>
  <mergeCells count="11">
    <mergeCell ref="B7:K7"/>
    <mergeCell ref="B1:K1"/>
    <mergeCell ref="B2:K2"/>
    <mergeCell ref="B3:K3"/>
    <mergeCell ref="B5:C6"/>
    <mergeCell ref="I5:K6"/>
    <mergeCell ref="B26:K26"/>
    <mergeCell ref="B24:C24"/>
    <mergeCell ref="A8:L8"/>
    <mergeCell ref="B9:K9"/>
    <mergeCell ref="B41:C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3"/>
  <sheetViews>
    <sheetView topLeftCell="A31" zoomScaleNormal="100" workbookViewId="0">
      <selection activeCell="O31" sqref="O31"/>
    </sheetView>
  </sheetViews>
  <sheetFormatPr defaultRowHeight="15" x14ac:dyDescent="0.25"/>
  <cols>
    <col min="1" max="1" width="7.28515625" customWidth="1"/>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9.1406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59</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customHeight="1" x14ac:dyDescent="0.25">
      <c r="A5" s="31"/>
      <c r="B5" s="147" t="s">
        <v>58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31"/>
      <c r="B7" s="145" t="s">
        <v>12</v>
      </c>
      <c r="C7" s="145"/>
      <c r="D7" s="145"/>
      <c r="E7" s="145"/>
      <c r="F7" s="145"/>
      <c r="G7" s="145"/>
      <c r="H7" s="145"/>
      <c r="I7" s="145"/>
      <c r="J7" s="145"/>
      <c r="K7" s="145"/>
      <c r="L7" s="32"/>
    </row>
    <row r="8" spans="1:12" ht="19.899999999999999" customHeight="1" x14ac:dyDescent="0.25">
      <c r="A8" s="160" t="s">
        <v>77</v>
      </c>
      <c r="B8" s="160"/>
      <c r="C8" s="160"/>
      <c r="D8" s="160"/>
      <c r="E8" s="160"/>
      <c r="F8" s="160"/>
      <c r="G8" s="160"/>
      <c r="H8" s="160"/>
      <c r="I8" s="160"/>
      <c r="J8" s="160"/>
      <c r="K8" s="160"/>
      <c r="L8" s="160"/>
    </row>
    <row r="9" spans="1:12" ht="15.75" x14ac:dyDescent="0.25">
      <c r="A9" s="114" t="s">
        <v>10</v>
      </c>
      <c r="B9" s="150" t="s">
        <v>68</v>
      </c>
      <c r="C9" s="150"/>
      <c r="D9" s="150"/>
      <c r="E9" s="150"/>
      <c r="F9" s="150"/>
      <c r="G9" s="150"/>
      <c r="H9" s="150"/>
      <c r="I9" s="150"/>
      <c r="J9" s="150"/>
      <c r="K9" s="150"/>
      <c r="L9" s="115"/>
    </row>
    <row r="10" spans="1:12" ht="16.5" thickBot="1" x14ac:dyDescent="0.3">
      <c r="A10" s="114"/>
      <c r="B10" s="116"/>
      <c r="C10" s="116"/>
      <c r="D10" s="116"/>
      <c r="E10" s="116"/>
      <c r="F10" s="116"/>
      <c r="G10" s="116"/>
      <c r="H10" s="116"/>
      <c r="I10" s="116"/>
      <c r="J10" s="116"/>
      <c r="K10" s="116"/>
      <c r="L10" s="115"/>
    </row>
    <row r="11" spans="1:12" ht="78.75" x14ac:dyDescent="0.25">
      <c r="A11" s="117" t="s">
        <v>0</v>
      </c>
      <c r="B11" s="118" t="s">
        <v>17</v>
      </c>
      <c r="C11" s="118" t="s">
        <v>20</v>
      </c>
      <c r="D11" s="89" t="s">
        <v>32</v>
      </c>
      <c r="E11" s="90" t="s">
        <v>33</v>
      </c>
      <c r="F11" s="91" t="s">
        <v>34</v>
      </c>
      <c r="G11" s="89" t="s">
        <v>35</v>
      </c>
      <c r="H11" s="89" t="s">
        <v>21</v>
      </c>
      <c r="I11" s="89" t="s">
        <v>19</v>
      </c>
      <c r="J11" s="119" t="s">
        <v>36</v>
      </c>
      <c r="K11" s="119" t="s">
        <v>37</v>
      </c>
      <c r="L11" s="93" t="s">
        <v>5</v>
      </c>
    </row>
    <row r="12" spans="1:12" ht="15.75" x14ac:dyDescent="0.25">
      <c r="A12" s="94">
        <v>1</v>
      </c>
      <c r="B12" s="95" t="s">
        <v>2</v>
      </c>
      <c r="C12" s="96"/>
      <c r="D12" s="97"/>
      <c r="E12" s="98"/>
      <c r="F12" s="99"/>
      <c r="G12" s="99"/>
      <c r="H12" s="99"/>
      <c r="I12" s="99"/>
      <c r="J12" s="120"/>
      <c r="K12" s="120"/>
      <c r="L12" s="101"/>
    </row>
    <row r="13" spans="1:12" ht="31.5" x14ac:dyDescent="0.25">
      <c r="A13" s="102" t="s">
        <v>14</v>
      </c>
      <c r="B13" s="96" t="s">
        <v>55</v>
      </c>
      <c r="C13" s="96" t="s">
        <v>48</v>
      </c>
      <c r="D13" s="105">
        <v>0.08</v>
      </c>
      <c r="E13" s="98">
        <v>48714</v>
      </c>
      <c r="F13" s="99"/>
      <c r="G13" s="99"/>
      <c r="H13" s="99">
        <v>1</v>
      </c>
      <c r="I13" s="99">
        <v>1</v>
      </c>
      <c r="J13" s="120">
        <f>G13+F13+(D13*E13)</f>
        <v>3897.12</v>
      </c>
      <c r="K13" s="120">
        <f t="shared" ref="K13:K24" si="0">J13*I13*H13</f>
        <v>3897.12</v>
      </c>
      <c r="L13" s="101"/>
    </row>
    <row r="14" spans="1:12" ht="15.75" x14ac:dyDescent="0.25">
      <c r="A14" s="94">
        <v>2</v>
      </c>
      <c r="B14" s="95" t="s">
        <v>7</v>
      </c>
      <c r="C14" s="96" t="s">
        <v>8</v>
      </c>
      <c r="D14" s="103">
        <v>1</v>
      </c>
      <c r="E14" s="98">
        <v>48714</v>
      </c>
      <c r="F14" s="99"/>
      <c r="G14" s="99"/>
      <c r="H14" s="99">
        <v>1</v>
      </c>
      <c r="I14" s="99">
        <f>I13</f>
        <v>1</v>
      </c>
      <c r="J14" s="120">
        <f t="shared" ref="J14:J24" si="1">G14+F14+(D14*E14)</f>
        <v>48714</v>
      </c>
      <c r="K14" s="120">
        <f t="shared" si="0"/>
        <v>48714</v>
      </c>
      <c r="L14" s="101"/>
    </row>
    <row r="15" spans="1:12" ht="15.75" x14ac:dyDescent="0.25">
      <c r="A15" s="104"/>
      <c r="B15" s="96"/>
      <c r="C15" s="96" t="s">
        <v>41</v>
      </c>
      <c r="D15" s="103">
        <v>1</v>
      </c>
      <c r="E15" s="98">
        <v>48714</v>
      </c>
      <c r="F15" s="99"/>
      <c r="G15" s="99"/>
      <c r="H15" s="99">
        <v>0</v>
      </c>
      <c r="I15" s="99">
        <v>0</v>
      </c>
      <c r="J15" s="120"/>
      <c r="K15" s="120">
        <f t="shared" si="0"/>
        <v>0</v>
      </c>
      <c r="L15" s="101"/>
    </row>
    <row r="16" spans="1:12" ht="15.75" x14ac:dyDescent="0.25">
      <c r="A16" s="104"/>
      <c r="B16" s="96"/>
      <c r="C16" s="96" t="s">
        <v>26</v>
      </c>
      <c r="D16" s="103">
        <v>0.1</v>
      </c>
      <c r="E16" s="98">
        <v>48714</v>
      </c>
      <c r="F16" s="99"/>
      <c r="G16" s="99"/>
      <c r="H16" s="99">
        <v>0</v>
      </c>
      <c r="I16" s="99">
        <v>0</v>
      </c>
      <c r="J16" s="120"/>
      <c r="K16" s="120">
        <f t="shared" si="0"/>
        <v>0</v>
      </c>
      <c r="L16" s="101"/>
    </row>
    <row r="17" spans="1:12" ht="31.5" x14ac:dyDescent="0.25">
      <c r="A17" s="94">
        <v>3</v>
      </c>
      <c r="B17" s="95" t="s">
        <v>27</v>
      </c>
      <c r="C17" s="96"/>
      <c r="D17" s="103"/>
      <c r="E17" s="98">
        <v>48714</v>
      </c>
      <c r="F17" s="99"/>
      <c r="G17" s="99"/>
      <c r="H17" s="99">
        <v>1</v>
      </c>
      <c r="I17" s="99"/>
      <c r="J17" s="120">
        <f>G17+F17+(D17*E17)</f>
        <v>0</v>
      </c>
      <c r="K17" s="120">
        <f>J17*I17*H17</f>
        <v>0</v>
      </c>
      <c r="L17" s="101"/>
    </row>
    <row r="18" spans="1:12" ht="15.75" x14ac:dyDescent="0.25">
      <c r="A18" s="102" t="s">
        <v>29</v>
      </c>
      <c r="B18" s="96" t="s">
        <v>3</v>
      </c>
      <c r="C18" s="96"/>
      <c r="D18" s="105"/>
      <c r="E18" s="98"/>
      <c r="F18" s="99"/>
      <c r="G18" s="99">
        <v>570000</v>
      </c>
      <c r="H18" s="99">
        <v>1</v>
      </c>
      <c r="I18" s="99">
        <f>I13</f>
        <v>1</v>
      </c>
      <c r="J18" s="120">
        <f>G18+F18+(D18*E18)</f>
        <v>570000</v>
      </c>
      <c r="K18" s="120">
        <f>J18*I18*H18</f>
        <v>570000</v>
      </c>
      <c r="L18" s="101"/>
    </row>
    <row r="19" spans="1:12" ht="15.75" x14ac:dyDescent="0.25">
      <c r="A19" s="102" t="s">
        <v>28</v>
      </c>
      <c r="B19" s="96" t="s">
        <v>4</v>
      </c>
      <c r="C19" s="96"/>
      <c r="D19" s="105"/>
      <c r="E19" s="98"/>
      <c r="F19" s="99"/>
      <c r="G19" s="99">
        <v>77000</v>
      </c>
      <c r="H19" s="99">
        <v>1</v>
      </c>
      <c r="I19" s="99">
        <f>I13</f>
        <v>1</v>
      </c>
      <c r="J19" s="120">
        <f>G19+F19+(D19*E19)</f>
        <v>77000</v>
      </c>
      <c r="K19" s="120">
        <f>J19*I19*H19</f>
        <v>77000</v>
      </c>
      <c r="L19" s="101"/>
    </row>
    <row r="20" spans="1:12" ht="63" x14ac:dyDescent="0.25">
      <c r="A20" s="104">
        <v>4</v>
      </c>
      <c r="B20" s="96" t="s">
        <v>39</v>
      </c>
      <c r="C20" s="96"/>
      <c r="D20" s="103"/>
      <c r="E20" s="98">
        <v>48714</v>
      </c>
      <c r="F20" s="99"/>
      <c r="G20" s="99"/>
      <c r="H20" s="99"/>
      <c r="I20" s="99"/>
      <c r="J20" s="120"/>
      <c r="K20" s="120"/>
      <c r="L20" s="101"/>
    </row>
    <row r="21" spans="1:12" ht="15.75" x14ac:dyDescent="0.25">
      <c r="A21" s="104"/>
      <c r="B21" s="106"/>
      <c r="C21" s="96" t="s">
        <v>22</v>
      </c>
      <c r="D21" s="103">
        <v>1</v>
      </c>
      <c r="E21" s="98">
        <v>48714</v>
      </c>
      <c r="F21" s="99"/>
      <c r="G21" s="99"/>
      <c r="H21" s="99">
        <v>1</v>
      </c>
      <c r="I21" s="99">
        <f>I13</f>
        <v>1</v>
      </c>
      <c r="J21" s="120">
        <f t="shared" si="1"/>
        <v>48714</v>
      </c>
      <c r="K21" s="120">
        <f t="shared" si="0"/>
        <v>48714</v>
      </c>
      <c r="L21" s="101"/>
    </row>
    <row r="22" spans="1:12" ht="15.75" x14ac:dyDescent="0.25">
      <c r="A22" s="104"/>
      <c r="B22" s="106"/>
      <c r="C22" s="96" t="s">
        <v>30</v>
      </c>
      <c r="D22" s="103"/>
      <c r="E22" s="98"/>
      <c r="F22" s="99"/>
      <c r="G22" s="99"/>
      <c r="H22" s="99"/>
      <c r="I22" s="99"/>
      <c r="J22" s="120"/>
      <c r="K22" s="120">
        <f t="shared" si="0"/>
        <v>0</v>
      </c>
      <c r="L22" s="101"/>
    </row>
    <row r="23" spans="1:12" ht="31.5" x14ac:dyDescent="0.25">
      <c r="A23" s="104">
        <v>5</v>
      </c>
      <c r="B23" s="96" t="s">
        <v>38</v>
      </c>
      <c r="C23" s="96"/>
      <c r="D23" s="103"/>
      <c r="E23" s="98">
        <v>48714</v>
      </c>
      <c r="F23" s="99"/>
      <c r="G23" s="99"/>
      <c r="H23" s="99">
        <v>1</v>
      </c>
      <c r="I23" s="99"/>
      <c r="J23" s="120">
        <f>G23+F23+(D23*E23)</f>
        <v>0</v>
      </c>
      <c r="K23" s="120">
        <f>J23*I23*H23</f>
        <v>0</v>
      </c>
      <c r="L23" s="101"/>
    </row>
    <row r="24" spans="1:12" ht="15.75" x14ac:dyDescent="0.25">
      <c r="A24" s="104">
        <v>6</v>
      </c>
      <c r="B24" s="95" t="s">
        <v>9</v>
      </c>
      <c r="C24" s="96" t="s">
        <v>8</v>
      </c>
      <c r="D24" s="103">
        <v>0.5</v>
      </c>
      <c r="E24" s="98">
        <v>48714</v>
      </c>
      <c r="F24" s="99"/>
      <c r="G24" s="99"/>
      <c r="H24" s="99">
        <v>1</v>
      </c>
      <c r="I24" s="99">
        <f>I13</f>
        <v>1</v>
      </c>
      <c r="J24" s="120">
        <f t="shared" si="1"/>
        <v>24357</v>
      </c>
      <c r="K24" s="120">
        <f t="shared" si="0"/>
        <v>24357</v>
      </c>
      <c r="L24" s="101"/>
    </row>
    <row r="25" spans="1:12" ht="16.5" thickBot="1" x14ac:dyDescent="0.3">
      <c r="A25" s="108"/>
      <c r="B25" s="151" t="s">
        <v>1</v>
      </c>
      <c r="C25" s="152"/>
      <c r="D25" s="109"/>
      <c r="E25" s="110"/>
      <c r="F25" s="110">
        <f>SUM(F12:F21)</f>
        <v>0</v>
      </c>
      <c r="G25" s="110">
        <f>SUM(G12:G21)</f>
        <v>647000</v>
      </c>
      <c r="H25" s="111"/>
      <c r="I25" s="110"/>
      <c r="J25" s="121">
        <f>SUM(J12:J24)</f>
        <v>772682.12</v>
      </c>
      <c r="K25" s="121">
        <f>SUM(K12:K24)</f>
        <v>772682.12</v>
      </c>
      <c r="L25" s="113"/>
    </row>
    <row r="26" spans="1:12" ht="10.5" customHeight="1" x14ac:dyDescent="0.25">
      <c r="A26" s="123"/>
      <c r="B26" s="124"/>
      <c r="C26" s="124"/>
      <c r="D26" s="125"/>
      <c r="E26" s="126"/>
      <c r="F26" s="126"/>
      <c r="G26" s="126"/>
      <c r="H26" s="127"/>
      <c r="I26" s="126"/>
      <c r="J26" s="140"/>
      <c r="K26" s="140"/>
      <c r="L26" s="126"/>
    </row>
    <row r="27" spans="1:12" ht="15.75" x14ac:dyDescent="0.25">
      <c r="A27" s="134" t="s">
        <v>11</v>
      </c>
      <c r="B27" s="150" t="s">
        <v>61</v>
      </c>
      <c r="C27" s="150"/>
      <c r="D27" s="150"/>
      <c r="E27" s="150"/>
      <c r="F27" s="150"/>
      <c r="G27" s="150"/>
      <c r="H27" s="150"/>
      <c r="I27" s="150"/>
      <c r="J27" s="150"/>
      <c r="K27" s="150"/>
      <c r="L27" s="115"/>
    </row>
    <row r="28" spans="1:12" ht="13.5" customHeight="1" thickBot="1" x14ac:dyDescent="0.3">
      <c r="A28" s="134"/>
      <c r="B28" s="133"/>
      <c r="C28" s="133"/>
      <c r="D28" s="133"/>
      <c r="E28" s="133"/>
      <c r="F28" s="133"/>
      <c r="G28" s="133"/>
      <c r="H28" s="133"/>
      <c r="I28" s="133"/>
      <c r="J28" s="133"/>
      <c r="K28" s="133"/>
      <c r="L28" s="115"/>
    </row>
    <row r="29" spans="1:12" ht="78.75" x14ac:dyDescent="0.25">
      <c r="A29" s="117" t="s">
        <v>0</v>
      </c>
      <c r="B29" s="118" t="s">
        <v>17</v>
      </c>
      <c r="C29" s="118" t="s">
        <v>20</v>
      </c>
      <c r="D29" s="89" t="s">
        <v>32</v>
      </c>
      <c r="E29" s="90" t="s">
        <v>33</v>
      </c>
      <c r="F29" s="91" t="s">
        <v>34</v>
      </c>
      <c r="G29" s="89" t="s">
        <v>35</v>
      </c>
      <c r="H29" s="89" t="s">
        <v>21</v>
      </c>
      <c r="I29" s="89" t="s">
        <v>19</v>
      </c>
      <c r="J29" s="119" t="s">
        <v>36</v>
      </c>
      <c r="K29" s="119" t="s">
        <v>37</v>
      </c>
      <c r="L29" s="93" t="s">
        <v>5</v>
      </c>
    </row>
    <row r="30" spans="1:12" ht="15.75" x14ac:dyDescent="0.25">
      <c r="A30" s="94">
        <v>1</v>
      </c>
      <c r="B30" s="95" t="s">
        <v>2</v>
      </c>
      <c r="C30" s="96"/>
      <c r="D30" s="97"/>
      <c r="E30" s="98"/>
      <c r="F30" s="99"/>
      <c r="G30" s="99"/>
      <c r="H30" s="99"/>
      <c r="I30" s="99"/>
      <c r="J30" s="120"/>
      <c r="K30" s="120"/>
      <c r="L30" s="101"/>
    </row>
    <row r="31" spans="1:12" ht="63" x14ac:dyDescent="0.25">
      <c r="A31" s="102" t="s">
        <v>14</v>
      </c>
      <c r="B31" s="96" t="s">
        <v>55</v>
      </c>
      <c r="C31" s="96" t="s">
        <v>78</v>
      </c>
      <c r="D31" s="105">
        <v>0.08</v>
      </c>
      <c r="E31" s="98">
        <v>48714</v>
      </c>
      <c r="F31" s="99"/>
      <c r="G31" s="99"/>
      <c r="H31" s="99">
        <v>1</v>
      </c>
      <c r="I31" s="99">
        <v>1</v>
      </c>
      <c r="J31" s="120">
        <f>G31+F31+(D31*E31)</f>
        <v>3897.12</v>
      </c>
      <c r="K31" s="120">
        <f t="shared" ref="K31:K34" si="2">J31*I31*H31</f>
        <v>3897.12</v>
      </c>
      <c r="L31" s="101"/>
    </row>
    <row r="32" spans="1:12" ht="15.75" x14ac:dyDescent="0.25">
      <c r="A32" s="94">
        <v>2</v>
      </c>
      <c r="B32" s="95" t="s">
        <v>7</v>
      </c>
      <c r="C32" s="96" t="s">
        <v>8</v>
      </c>
      <c r="D32" s="103">
        <v>1</v>
      </c>
      <c r="E32" s="98">
        <v>48714</v>
      </c>
      <c r="F32" s="99"/>
      <c r="G32" s="99"/>
      <c r="H32" s="99">
        <v>1</v>
      </c>
      <c r="I32" s="99">
        <f>I31</f>
        <v>1</v>
      </c>
      <c r="J32" s="120">
        <f t="shared" ref="J32" si="3">G32+F32+(D32*E32)</f>
        <v>48714</v>
      </c>
      <c r="K32" s="120">
        <f t="shared" si="2"/>
        <v>48714</v>
      </c>
      <c r="L32" s="101"/>
    </row>
    <row r="33" spans="1:12" ht="15.75" x14ac:dyDescent="0.25">
      <c r="A33" s="104"/>
      <c r="B33" s="96"/>
      <c r="C33" s="96" t="s">
        <v>41</v>
      </c>
      <c r="D33" s="103">
        <v>1</v>
      </c>
      <c r="E33" s="98">
        <v>48714</v>
      </c>
      <c r="F33" s="99"/>
      <c r="G33" s="99"/>
      <c r="H33" s="99">
        <v>0</v>
      </c>
      <c r="I33" s="99">
        <v>0</v>
      </c>
      <c r="J33" s="120"/>
      <c r="K33" s="120">
        <f t="shared" si="2"/>
        <v>0</v>
      </c>
      <c r="L33" s="101"/>
    </row>
    <row r="34" spans="1:12" ht="15.75" x14ac:dyDescent="0.25">
      <c r="A34" s="104"/>
      <c r="B34" s="96"/>
      <c r="C34" s="96" t="s">
        <v>26</v>
      </c>
      <c r="D34" s="103">
        <v>0.1</v>
      </c>
      <c r="E34" s="98">
        <v>48714</v>
      </c>
      <c r="F34" s="99"/>
      <c r="G34" s="99"/>
      <c r="H34" s="99">
        <v>0</v>
      </c>
      <c r="I34" s="99">
        <v>0</v>
      </c>
      <c r="J34" s="120"/>
      <c r="K34" s="120">
        <f t="shared" si="2"/>
        <v>0</v>
      </c>
      <c r="L34" s="101"/>
    </row>
    <row r="35" spans="1:12" ht="31.5" x14ac:dyDescent="0.25">
      <c r="A35" s="94">
        <v>3</v>
      </c>
      <c r="B35" s="95" t="s">
        <v>27</v>
      </c>
      <c r="C35" s="96"/>
      <c r="D35" s="103"/>
      <c r="E35" s="98">
        <v>48714</v>
      </c>
      <c r="F35" s="99"/>
      <c r="G35" s="99"/>
      <c r="H35" s="99">
        <v>1</v>
      </c>
      <c r="I35" s="99"/>
      <c r="J35" s="120">
        <f>G35+F35+(D35*E35)</f>
        <v>0</v>
      </c>
      <c r="K35" s="120">
        <f>J35*I35*H35</f>
        <v>0</v>
      </c>
      <c r="L35" s="101"/>
    </row>
    <row r="36" spans="1:12" ht="15.75" x14ac:dyDescent="0.25">
      <c r="A36" s="102" t="s">
        <v>29</v>
      </c>
      <c r="B36" s="96" t="s">
        <v>3</v>
      </c>
      <c r="C36" s="96"/>
      <c r="D36" s="105"/>
      <c r="E36" s="98"/>
      <c r="F36" s="99"/>
      <c r="G36" s="99">
        <v>570000</v>
      </c>
      <c r="H36" s="99">
        <v>1</v>
      </c>
      <c r="I36" s="99">
        <f>I31</f>
        <v>1</v>
      </c>
      <c r="J36" s="120">
        <f>G36+F36+(D36*E36)</f>
        <v>570000</v>
      </c>
      <c r="K36" s="120">
        <f>J36*I36*H36</f>
        <v>570000</v>
      </c>
      <c r="L36" s="101"/>
    </row>
    <row r="37" spans="1:12" ht="15.75" x14ac:dyDescent="0.25">
      <c r="A37" s="102" t="s">
        <v>28</v>
      </c>
      <c r="B37" s="96" t="s">
        <v>4</v>
      </c>
      <c r="C37" s="96"/>
      <c r="D37" s="105"/>
      <c r="E37" s="98"/>
      <c r="F37" s="99"/>
      <c r="G37" s="99">
        <v>77000</v>
      </c>
      <c r="H37" s="99">
        <v>1</v>
      </c>
      <c r="I37" s="99">
        <f>I31</f>
        <v>1</v>
      </c>
      <c r="J37" s="120">
        <f>G37+F37+(D37*E37)</f>
        <v>77000</v>
      </c>
      <c r="K37" s="120">
        <f>J37*I37*H37</f>
        <v>77000</v>
      </c>
      <c r="L37" s="101"/>
    </row>
    <row r="38" spans="1:12" ht="63" x14ac:dyDescent="0.25">
      <c r="A38" s="104">
        <v>4</v>
      </c>
      <c r="B38" s="96" t="s">
        <v>39</v>
      </c>
      <c r="C38" s="96"/>
      <c r="D38" s="103"/>
      <c r="E38" s="98">
        <v>48714</v>
      </c>
      <c r="F38" s="99"/>
      <c r="G38" s="99"/>
      <c r="H38" s="99"/>
      <c r="I38" s="99"/>
      <c r="J38" s="120"/>
      <c r="K38" s="120"/>
      <c r="L38" s="101"/>
    </row>
    <row r="39" spans="1:12" ht="15.75" x14ac:dyDescent="0.25">
      <c r="A39" s="104"/>
      <c r="B39" s="106"/>
      <c r="C39" s="96" t="s">
        <v>22</v>
      </c>
      <c r="D39" s="103">
        <v>1</v>
      </c>
      <c r="E39" s="98">
        <v>48714</v>
      </c>
      <c r="F39" s="99"/>
      <c r="G39" s="99"/>
      <c r="H39" s="99">
        <v>1</v>
      </c>
      <c r="I39" s="99">
        <f>I31</f>
        <v>1</v>
      </c>
      <c r="J39" s="120">
        <f t="shared" ref="J39" si="4">G39+F39+(D39*E39)</f>
        <v>48714</v>
      </c>
      <c r="K39" s="120">
        <f t="shared" ref="K39:K40" si="5">J39*I39*H39</f>
        <v>48714</v>
      </c>
      <c r="L39" s="101"/>
    </row>
    <row r="40" spans="1:12" ht="15.75" x14ac:dyDescent="0.25">
      <c r="A40" s="104"/>
      <c r="B40" s="106"/>
      <c r="C40" s="96" t="s">
        <v>30</v>
      </c>
      <c r="D40" s="103"/>
      <c r="E40" s="98"/>
      <c r="F40" s="99"/>
      <c r="G40" s="99"/>
      <c r="H40" s="99"/>
      <c r="I40" s="99"/>
      <c r="J40" s="120"/>
      <c r="K40" s="120">
        <f t="shared" si="5"/>
        <v>0</v>
      </c>
      <c r="L40" s="101"/>
    </row>
    <row r="41" spans="1:12" ht="31.5" x14ac:dyDescent="0.25">
      <c r="A41" s="104">
        <v>5</v>
      </c>
      <c r="B41" s="96" t="s">
        <v>38</v>
      </c>
      <c r="C41" s="96"/>
      <c r="D41" s="103"/>
      <c r="E41" s="98">
        <v>48714</v>
      </c>
      <c r="F41" s="99"/>
      <c r="G41" s="99"/>
      <c r="H41" s="99">
        <v>1</v>
      </c>
      <c r="I41" s="99"/>
      <c r="J41" s="120">
        <f>G41+F41+(D41*E41)</f>
        <v>0</v>
      </c>
      <c r="K41" s="120">
        <f>J41*I41*H41</f>
        <v>0</v>
      </c>
      <c r="L41" s="101"/>
    </row>
    <row r="42" spans="1:12" ht="15.75" x14ac:dyDescent="0.25">
      <c r="A42" s="104">
        <v>6</v>
      </c>
      <c r="B42" s="95" t="s">
        <v>9</v>
      </c>
      <c r="C42" s="96" t="s">
        <v>8</v>
      </c>
      <c r="D42" s="103">
        <v>0.5</v>
      </c>
      <c r="E42" s="98">
        <v>48714</v>
      </c>
      <c r="F42" s="99"/>
      <c r="G42" s="99"/>
      <c r="H42" s="99">
        <v>1</v>
      </c>
      <c r="I42" s="99">
        <f>I31</f>
        <v>1</v>
      </c>
      <c r="J42" s="120">
        <f t="shared" ref="J42" si="6">G42+F42+(D42*E42)</f>
        <v>24357</v>
      </c>
      <c r="K42" s="120">
        <f t="shared" ref="K42" si="7">J42*I42*H42</f>
        <v>24357</v>
      </c>
      <c r="L42" s="101"/>
    </row>
    <row r="43" spans="1:12" ht="16.5" thickBot="1" x14ac:dyDescent="0.3">
      <c r="A43" s="108"/>
      <c r="B43" s="151" t="s">
        <v>1</v>
      </c>
      <c r="C43" s="152"/>
      <c r="D43" s="109"/>
      <c r="E43" s="110"/>
      <c r="F43" s="110">
        <f>SUM(F30:F39)</f>
        <v>0</v>
      </c>
      <c r="G43" s="110">
        <f>SUM(G30:G39)</f>
        <v>647000</v>
      </c>
      <c r="H43" s="111"/>
      <c r="I43" s="110"/>
      <c r="J43" s="121">
        <f>SUM(J30:J42)</f>
        <v>772682.12</v>
      </c>
      <c r="K43" s="121">
        <f>SUM(K30:K42)</f>
        <v>772682.12</v>
      </c>
      <c r="L43" s="113"/>
    </row>
  </sheetData>
  <mergeCells count="11">
    <mergeCell ref="B7:K7"/>
    <mergeCell ref="B1:K1"/>
    <mergeCell ref="B2:K2"/>
    <mergeCell ref="B3:K3"/>
    <mergeCell ref="B5:C6"/>
    <mergeCell ref="I5:K6"/>
    <mergeCell ref="B27:K27"/>
    <mergeCell ref="B25:C25"/>
    <mergeCell ref="A8:L8"/>
    <mergeCell ref="B9:K9"/>
    <mergeCell ref="B43:C4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9"/>
  <sheetViews>
    <sheetView zoomScaleNormal="100" workbookViewId="0">
      <selection activeCell="K50" sqref="K50"/>
    </sheetView>
  </sheetViews>
  <sheetFormatPr defaultRowHeight="15" x14ac:dyDescent="0.25"/>
  <cols>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9.1406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59</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customHeight="1" x14ac:dyDescent="0.25">
      <c r="A5" s="31"/>
      <c r="B5" s="147" t="s">
        <v>58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31"/>
      <c r="B7" s="145" t="s">
        <v>12</v>
      </c>
      <c r="C7" s="145"/>
      <c r="D7" s="145"/>
      <c r="E7" s="145"/>
      <c r="F7" s="145"/>
      <c r="G7" s="145"/>
      <c r="H7" s="145"/>
      <c r="I7" s="145"/>
      <c r="J7" s="145"/>
      <c r="K7" s="145"/>
      <c r="L7" s="32"/>
    </row>
    <row r="8" spans="1:12" ht="19.899999999999999" customHeight="1" x14ac:dyDescent="0.25">
      <c r="A8" s="162" t="s">
        <v>81</v>
      </c>
      <c r="B8" s="162"/>
      <c r="C8" s="162"/>
      <c r="D8" s="162"/>
      <c r="E8" s="162"/>
      <c r="F8" s="162"/>
      <c r="G8" s="162"/>
      <c r="H8" s="162"/>
      <c r="I8" s="162"/>
      <c r="J8" s="162"/>
      <c r="K8" s="162"/>
      <c r="L8" s="162"/>
    </row>
    <row r="9" spans="1:12" ht="16.5" thickBot="1" x14ac:dyDescent="0.3">
      <c r="A9" s="114" t="s">
        <v>10</v>
      </c>
      <c r="B9" s="150" t="s">
        <v>68</v>
      </c>
      <c r="C9" s="150"/>
      <c r="D9" s="150"/>
      <c r="E9" s="150"/>
      <c r="F9" s="150"/>
      <c r="G9" s="150"/>
      <c r="H9" s="150"/>
      <c r="I9" s="150"/>
      <c r="J9" s="150"/>
      <c r="K9" s="150"/>
      <c r="L9" s="115"/>
    </row>
    <row r="10" spans="1:12" ht="78.75" x14ac:dyDescent="0.25">
      <c r="A10" s="117" t="s">
        <v>0</v>
      </c>
      <c r="B10" s="118" t="s">
        <v>17</v>
      </c>
      <c r="C10" s="118" t="s">
        <v>20</v>
      </c>
      <c r="D10" s="89" t="s">
        <v>32</v>
      </c>
      <c r="E10" s="90" t="s">
        <v>33</v>
      </c>
      <c r="F10" s="91" t="s">
        <v>34</v>
      </c>
      <c r="G10" s="89" t="s">
        <v>35</v>
      </c>
      <c r="H10" s="89" t="s">
        <v>21</v>
      </c>
      <c r="I10" s="89" t="s">
        <v>19</v>
      </c>
      <c r="J10" s="119" t="s">
        <v>36</v>
      </c>
      <c r="K10" s="119" t="s">
        <v>37</v>
      </c>
      <c r="L10" s="93" t="s">
        <v>5</v>
      </c>
    </row>
    <row r="11" spans="1:12" ht="15.75" x14ac:dyDescent="0.25">
      <c r="A11" s="94">
        <v>1</v>
      </c>
      <c r="B11" s="95" t="s">
        <v>2</v>
      </c>
      <c r="C11" s="96"/>
      <c r="D11" s="97"/>
      <c r="E11" s="98"/>
      <c r="F11" s="99"/>
      <c r="G11" s="99"/>
      <c r="H11" s="99"/>
      <c r="I11" s="99"/>
      <c r="J11" s="120"/>
      <c r="K11" s="120"/>
      <c r="L11" s="101"/>
    </row>
    <row r="12" spans="1:12" ht="31.5" x14ac:dyDescent="0.25">
      <c r="A12" s="102" t="s">
        <v>14</v>
      </c>
      <c r="B12" s="96" t="s">
        <v>55</v>
      </c>
      <c r="C12" s="96" t="s">
        <v>48</v>
      </c>
      <c r="D12" s="103">
        <v>0.1</v>
      </c>
      <c r="E12" s="98">
        <v>48714</v>
      </c>
      <c r="F12" s="99"/>
      <c r="G12" s="99"/>
      <c r="H12" s="99">
        <v>1</v>
      </c>
      <c r="I12" s="99">
        <v>1</v>
      </c>
      <c r="J12" s="120">
        <f>G12+F12+(D12*E12)</f>
        <v>4871.4000000000005</v>
      </c>
      <c r="K12" s="120">
        <f t="shared" ref="K12:K22" si="0">J12*I12*H12</f>
        <v>4871.4000000000005</v>
      </c>
      <c r="L12" s="101"/>
    </row>
    <row r="13" spans="1:12" ht="15.75" x14ac:dyDescent="0.25">
      <c r="A13" s="94">
        <v>2</v>
      </c>
      <c r="B13" s="95" t="s">
        <v>7</v>
      </c>
      <c r="C13" s="96" t="s">
        <v>8</v>
      </c>
      <c r="D13" s="103">
        <v>1</v>
      </c>
      <c r="E13" s="98">
        <v>48714</v>
      </c>
      <c r="F13" s="99"/>
      <c r="G13" s="99"/>
      <c r="H13" s="99">
        <v>1</v>
      </c>
      <c r="I13" s="99">
        <f>I12</f>
        <v>1</v>
      </c>
      <c r="J13" s="120">
        <f t="shared" ref="J13:J22" si="1">G13+F13+(D13*E13)</f>
        <v>48714</v>
      </c>
      <c r="K13" s="120">
        <f t="shared" si="0"/>
        <v>48714</v>
      </c>
      <c r="L13" s="101"/>
    </row>
    <row r="14" spans="1:12" ht="15.75" x14ac:dyDescent="0.25">
      <c r="A14" s="104"/>
      <c r="B14" s="96"/>
      <c r="C14" s="96" t="s">
        <v>41</v>
      </c>
      <c r="D14" s="103">
        <v>1</v>
      </c>
      <c r="E14" s="98">
        <v>48714</v>
      </c>
      <c r="F14" s="99"/>
      <c r="G14" s="99"/>
      <c r="H14" s="99">
        <v>0</v>
      </c>
      <c r="I14" s="99">
        <v>0</v>
      </c>
      <c r="J14" s="120"/>
      <c r="K14" s="120">
        <f t="shared" si="0"/>
        <v>0</v>
      </c>
      <c r="L14" s="101"/>
    </row>
    <row r="15" spans="1:12" ht="15.75" x14ac:dyDescent="0.25">
      <c r="A15" s="104"/>
      <c r="B15" s="96"/>
      <c r="C15" s="96" t="s">
        <v>26</v>
      </c>
      <c r="D15" s="103">
        <v>0.1</v>
      </c>
      <c r="E15" s="98">
        <v>48714</v>
      </c>
      <c r="F15" s="99"/>
      <c r="G15" s="99"/>
      <c r="H15" s="99">
        <v>0</v>
      </c>
      <c r="I15" s="99">
        <v>0</v>
      </c>
      <c r="J15" s="120"/>
      <c r="K15" s="120">
        <f t="shared" si="0"/>
        <v>0</v>
      </c>
      <c r="L15" s="101"/>
    </row>
    <row r="16" spans="1:12" ht="31.5" x14ac:dyDescent="0.25">
      <c r="A16" s="94">
        <v>3</v>
      </c>
      <c r="B16" s="95" t="s">
        <v>27</v>
      </c>
      <c r="C16" s="96"/>
      <c r="D16" s="103"/>
      <c r="E16" s="98">
        <v>48714</v>
      </c>
      <c r="F16" s="99"/>
      <c r="G16" s="99"/>
      <c r="H16" s="99">
        <v>1</v>
      </c>
      <c r="I16" s="99"/>
      <c r="J16" s="120">
        <f>G16+F16+(D16*E16)</f>
        <v>0</v>
      </c>
      <c r="K16" s="120">
        <f>J16*I16*H16</f>
        <v>0</v>
      </c>
      <c r="L16" s="101"/>
    </row>
    <row r="17" spans="1:12" ht="15.75" x14ac:dyDescent="0.25">
      <c r="A17" s="102" t="s">
        <v>29</v>
      </c>
      <c r="B17" s="96" t="s">
        <v>3</v>
      </c>
      <c r="C17" s="96"/>
      <c r="D17" s="105"/>
      <c r="E17" s="98"/>
      <c r="F17" s="99"/>
      <c r="G17" s="99"/>
      <c r="H17" s="99">
        <v>1</v>
      </c>
      <c r="I17" s="99">
        <f>I12</f>
        <v>1</v>
      </c>
      <c r="J17" s="120">
        <f>G17+F17+(D17*E17)</f>
        <v>0</v>
      </c>
      <c r="K17" s="120">
        <f>J17*I17*H17</f>
        <v>0</v>
      </c>
      <c r="L17" s="101"/>
    </row>
    <row r="18" spans="1:12" ht="15.75" x14ac:dyDescent="0.25">
      <c r="A18" s="102" t="s">
        <v>28</v>
      </c>
      <c r="B18" s="96" t="s">
        <v>4</v>
      </c>
      <c r="C18" s="96"/>
      <c r="D18" s="105"/>
      <c r="E18" s="98"/>
      <c r="F18" s="99"/>
      <c r="G18" s="99">
        <v>70000</v>
      </c>
      <c r="H18" s="99">
        <v>1</v>
      </c>
      <c r="I18" s="99">
        <f>I12</f>
        <v>1</v>
      </c>
      <c r="J18" s="120">
        <f>G18+F18+(D18*E18)</f>
        <v>70000</v>
      </c>
      <c r="K18" s="120">
        <f>J18*I18*H18</f>
        <v>70000</v>
      </c>
      <c r="L18" s="101"/>
    </row>
    <row r="19" spans="1:12" ht="63" x14ac:dyDescent="0.25">
      <c r="A19" s="104">
        <v>4</v>
      </c>
      <c r="B19" s="96" t="s">
        <v>39</v>
      </c>
      <c r="C19" s="96"/>
      <c r="D19" s="103"/>
      <c r="E19" s="98">
        <v>48714</v>
      </c>
      <c r="F19" s="99"/>
      <c r="G19" s="99"/>
      <c r="H19" s="99"/>
      <c r="I19" s="99"/>
      <c r="J19" s="120"/>
      <c r="K19" s="120"/>
      <c r="L19" s="101"/>
    </row>
    <row r="20" spans="1:12" ht="15.75" x14ac:dyDescent="0.25">
      <c r="A20" s="104"/>
      <c r="B20" s="106"/>
      <c r="C20" s="96" t="s">
        <v>22</v>
      </c>
      <c r="D20" s="103">
        <v>1</v>
      </c>
      <c r="E20" s="98">
        <v>48714</v>
      </c>
      <c r="F20" s="99"/>
      <c r="G20" s="99"/>
      <c r="H20" s="99">
        <v>1</v>
      </c>
      <c r="I20" s="99">
        <f>I12</f>
        <v>1</v>
      </c>
      <c r="J20" s="120">
        <f t="shared" si="1"/>
        <v>48714</v>
      </c>
      <c r="K20" s="120">
        <f t="shared" si="0"/>
        <v>48714</v>
      </c>
      <c r="L20" s="101"/>
    </row>
    <row r="21" spans="1:12" ht="31.5" x14ac:dyDescent="0.25">
      <c r="A21" s="104">
        <v>5</v>
      </c>
      <c r="B21" s="96" t="s">
        <v>38</v>
      </c>
      <c r="C21" s="96"/>
      <c r="D21" s="103"/>
      <c r="E21" s="98">
        <v>48714</v>
      </c>
      <c r="F21" s="99"/>
      <c r="G21" s="99"/>
      <c r="H21" s="99">
        <v>1</v>
      </c>
      <c r="I21" s="99"/>
      <c r="J21" s="120">
        <f>G21+F21+(D21*E21)</f>
        <v>0</v>
      </c>
      <c r="K21" s="120">
        <f>J21*I21*H21</f>
        <v>0</v>
      </c>
      <c r="L21" s="101"/>
    </row>
    <row r="22" spans="1:12" ht="15.75" x14ac:dyDescent="0.25">
      <c r="A22" s="104">
        <v>6</v>
      </c>
      <c r="B22" s="95" t="s">
        <v>9</v>
      </c>
      <c r="C22" s="96" t="s">
        <v>8</v>
      </c>
      <c r="D22" s="103">
        <v>0.5</v>
      </c>
      <c r="E22" s="98">
        <v>48714</v>
      </c>
      <c r="F22" s="99"/>
      <c r="G22" s="99"/>
      <c r="H22" s="99">
        <v>1</v>
      </c>
      <c r="I22" s="99">
        <f>I12</f>
        <v>1</v>
      </c>
      <c r="J22" s="120">
        <f t="shared" si="1"/>
        <v>24357</v>
      </c>
      <c r="K22" s="120">
        <f t="shared" si="0"/>
        <v>24357</v>
      </c>
      <c r="L22" s="101"/>
    </row>
    <row r="23" spans="1:12" ht="16.5" thickBot="1" x14ac:dyDescent="0.3">
      <c r="A23" s="108"/>
      <c r="B23" s="151" t="s">
        <v>1</v>
      </c>
      <c r="C23" s="152"/>
      <c r="D23" s="109"/>
      <c r="E23" s="110"/>
      <c r="F23" s="110">
        <f>SUM(F11:F20)</f>
        <v>0</v>
      </c>
      <c r="G23" s="110">
        <f>SUM(G11:G20)</f>
        <v>70000</v>
      </c>
      <c r="H23" s="111"/>
      <c r="I23" s="110"/>
      <c r="J23" s="121">
        <f>SUM(J11:J22)</f>
        <v>196656.4</v>
      </c>
      <c r="K23" s="121">
        <f>SUM(K11:K22)</f>
        <v>196656.4</v>
      </c>
      <c r="L23" s="113"/>
    </row>
    <row r="24" spans="1:12" ht="15.75" x14ac:dyDescent="0.25">
      <c r="A24" s="123"/>
      <c r="B24" s="124"/>
      <c r="C24" s="124"/>
      <c r="D24" s="125"/>
      <c r="E24" s="126"/>
      <c r="F24" s="126"/>
      <c r="G24" s="126"/>
      <c r="H24" s="127"/>
      <c r="I24" s="126"/>
      <c r="J24" s="140"/>
      <c r="K24" s="140"/>
      <c r="L24" s="126"/>
    </row>
    <row r="25" spans="1:12" ht="16.5" thickBot="1" x14ac:dyDescent="0.3">
      <c r="A25" s="134" t="s">
        <v>11</v>
      </c>
      <c r="B25" s="150" t="s">
        <v>61</v>
      </c>
      <c r="C25" s="150"/>
      <c r="D25" s="150"/>
      <c r="E25" s="150"/>
      <c r="F25" s="150"/>
      <c r="G25" s="150"/>
      <c r="H25" s="150"/>
      <c r="I25" s="150"/>
      <c r="J25" s="150"/>
      <c r="K25" s="150"/>
      <c r="L25" s="115"/>
    </row>
    <row r="26" spans="1:12" ht="78.75" x14ac:dyDescent="0.25">
      <c r="A26" s="117" t="s">
        <v>0</v>
      </c>
      <c r="B26" s="118" t="s">
        <v>17</v>
      </c>
      <c r="C26" s="118" t="s">
        <v>20</v>
      </c>
      <c r="D26" s="89" t="s">
        <v>32</v>
      </c>
      <c r="E26" s="90" t="s">
        <v>33</v>
      </c>
      <c r="F26" s="91" t="s">
        <v>34</v>
      </c>
      <c r="G26" s="89" t="s">
        <v>35</v>
      </c>
      <c r="H26" s="89" t="s">
        <v>21</v>
      </c>
      <c r="I26" s="89" t="s">
        <v>19</v>
      </c>
      <c r="J26" s="119" t="s">
        <v>36</v>
      </c>
      <c r="K26" s="119" t="s">
        <v>37</v>
      </c>
      <c r="L26" s="93" t="s">
        <v>5</v>
      </c>
    </row>
    <row r="27" spans="1:12" ht="15.75" x14ac:dyDescent="0.25">
      <c r="A27" s="94">
        <v>1</v>
      </c>
      <c r="B27" s="95" t="s">
        <v>2</v>
      </c>
      <c r="C27" s="96"/>
      <c r="D27" s="97"/>
      <c r="E27" s="98"/>
      <c r="F27" s="99"/>
      <c r="G27" s="99"/>
      <c r="H27" s="99"/>
      <c r="I27" s="99"/>
      <c r="J27" s="120"/>
      <c r="K27" s="120"/>
      <c r="L27" s="101"/>
    </row>
    <row r="28" spans="1:12" ht="63" x14ac:dyDescent="0.25">
      <c r="A28" s="102" t="s">
        <v>14</v>
      </c>
      <c r="B28" s="96" t="s">
        <v>55</v>
      </c>
      <c r="C28" s="96" t="s">
        <v>78</v>
      </c>
      <c r="D28" s="105">
        <v>0.08</v>
      </c>
      <c r="E28" s="98">
        <v>48714</v>
      </c>
      <c r="F28" s="99"/>
      <c r="G28" s="99"/>
      <c r="H28" s="99">
        <v>1</v>
      </c>
      <c r="I28" s="99">
        <v>1</v>
      </c>
      <c r="J28" s="120">
        <f>G28+F28+(D28*E28)</f>
        <v>3897.12</v>
      </c>
      <c r="K28" s="120">
        <f t="shared" ref="K28:K31" si="2">J28*I28*H28</f>
        <v>3897.12</v>
      </c>
      <c r="L28" s="101"/>
    </row>
    <row r="29" spans="1:12" ht="15.75" x14ac:dyDescent="0.25">
      <c r="A29" s="94">
        <v>2</v>
      </c>
      <c r="B29" s="95" t="s">
        <v>7</v>
      </c>
      <c r="C29" s="96" t="s">
        <v>8</v>
      </c>
      <c r="D29" s="103">
        <v>1</v>
      </c>
      <c r="E29" s="98">
        <v>48714</v>
      </c>
      <c r="F29" s="99"/>
      <c r="G29" s="99"/>
      <c r="H29" s="99">
        <v>1</v>
      </c>
      <c r="I29" s="99">
        <f>I28</f>
        <v>1</v>
      </c>
      <c r="J29" s="120">
        <f t="shared" ref="J29" si="3">G29+F29+(D29*E29)</f>
        <v>48714</v>
      </c>
      <c r="K29" s="120">
        <f t="shared" si="2"/>
        <v>48714</v>
      </c>
      <c r="L29" s="101"/>
    </row>
    <row r="30" spans="1:12" ht="15.75" x14ac:dyDescent="0.25">
      <c r="A30" s="104"/>
      <c r="B30" s="96"/>
      <c r="C30" s="96" t="s">
        <v>41</v>
      </c>
      <c r="D30" s="103">
        <v>1</v>
      </c>
      <c r="E30" s="98">
        <v>48714</v>
      </c>
      <c r="F30" s="99"/>
      <c r="G30" s="99"/>
      <c r="H30" s="99">
        <v>0</v>
      </c>
      <c r="I30" s="99">
        <v>0</v>
      </c>
      <c r="J30" s="120"/>
      <c r="K30" s="120">
        <f t="shared" si="2"/>
        <v>0</v>
      </c>
      <c r="L30" s="101"/>
    </row>
    <row r="31" spans="1:12" ht="15.75" x14ac:dyDescent="0.25">
      <c r="A31" s="104"/>
      <c r="B31" s="96"/>
      <c r="C31" s="96" t="s">
        <v>26</v>
      </c>
      <c r="D31" s="103">
        <v>0.1</v>
      </c>
      <c r="E31" s="98">
        <v>48714</v>
      </c>
      <c r="F31" s="99"/>
      <c r="G31" s="99"/>
      <c r="H31" s="99">
        <v>0</v>
      </c>
      <c r="I31" s="99">
        <v>0</v>
      </c>
      <c r="J31" s="120"/>
      <c r="K31" s="120">
        <f t="shared" si="2"/>
        <v>0</v>
      </c>
      <c r="L31" s="101"/>
    </row>
    <row r="32" spans="1:12" ht="31.5" x14ac:dyDescent="0.25">
      <c r="A32" s="94">
        <v>3</v>
      </c>
      <c r="B32" s="95" t="s">
        <v>27</v>
      </c>
      <c r="C32" s="96"/>
      <c r="D32" s="103"/>
      <c r="E32" s="98">
        <v>48714</v>
      </c>
      <c r="F32" s="99"/>
      <c r="G32" s="99"/>
      <c r="H32" s="99">
        <v>1</v>
      </c>
      <c r="I32" s="99"/>
      <c r="J32" s="120">
        <f>G32+F32+(D32*E32)</f>
        <v>0</v>
      </c>
      <c r="K32" s="120">
        <f>J32*I32*H32</f>
        <v>0</v>
      </c>
      <c r="L32" s="101"/>
    </row>
    <row r="33" spans="1:12" ht="15.75" x14ac:dyDescent="0.25">
      <c r="A33" s="102" t="s">
        <v>29</v>
      </c>
      <c r="B33" s="96" t="s">
        <v>3</v>
      </c>
      <c r="C33" s="96"/>
      <c r="D33" s="105"/>
      <c r="E33" s="98"/>
      <c r="F33" s="99"/>
      <c r="G33" s="99"/>
      <c r="H33" s="99">
        <v>1</v>
      </c>
      <c r="I33" s="99">
        <f>I28</f>
        <v>1</v>
      </c>
      <c r="J33" s="120">
        <f>G33+F33+(D33*E33)</f>
        <v>0</v>
      </c>
      <c r="K33" s="120">
        <f>J33*I33*H33</f>
        <v>0</v>
      </c>
      <c r="L33" s="101"/>
    </row>
    <row r="34" spans="1:12" ht="15.75" x14ac:dyDescent="0.25">
      <c r="A34" s="102" t="s">
        <v>28</v>
      </c>
      <c r="B34" s="96" t="s">
        <v>4</v>
      </c>
      <c r="C34" s="96"/>
      <c r="D34" s="105"/>
      <c r="E34" s="98"/>
      <c r="F34" s="99"/>
      <c r="G34" s="99">
        <v>70000</v>
      </c>
      <c r="H34" s="99">
        <v>1</v>
      </c>
      <c r="I34" s="99">
        <f>I28</f>
        <v>1</v>
      </c>
      <c r="J34" s="120">
        <f>G34+F34+(D34*E34)</f>
        <v>70000</v>
      </c>
      <c r="K34" s="120">
        <f>J34*I34*H34</f>
        <v>70000</v>
      </c>
      <c r="L34" s="101"/>
    </row>
    <row r="35" spans="1:12" ht="63" x14ac:dyDescent="0.25">
      <c r="A35" s="104">
        <v>4</v>
      </c>
      <c r="B35" s="96" t="s">
        <v>39</v>
      </c>
      <c r="C35" s="96"/>
      <c r="D35" s="103"/>
      <c r="E35" s="98">
        <v>48714</v>
      </c>
      <c r="F35" s="99"/>
      <c r="G35" s="99"/>
      <c r="H35" s="99"/>
      <c r="I35" s="99"/>
      <c r="J35" s="120"/>
      <c r="K35" s="120"/>
      <c r="L35" s="101"/>
    </row>
    <row r="36" spans="1:12" ht="15.75" x14ac:dyDescent="0.25">
      <c r="A36" s="104"/>
      <c r="B36" s="106"/>
      <c r="C36" s="96" t="s">
        <v>22</v>
      </c>
      <c r="D36" s="103">
        <v>1</v>
      </c>
      <c r="E36" s="98">
        <v>48714</v>
      </c>
      <c r="F36" s="99"/>
      <c r="G36" s="99"/>
      <c r="H36" s="99">
        <v>1</v>
      </c>
      <c r="I36" s="99">
        <f>I28</f>
        <v>1</v>
      </c>
      <c r="J36" s="120">
        <f t="shared" ref="J36" si="4">G36+F36+(D36*E36)</f>
        <v>48714</v>
      </c>
      <c r="K36" s="120">
        <f t="shared" ref="K36" si="5">J36*I36*H36</f>
        <v>48714</v>
      </c>
      <c r="L36" s="101"/>
    </row>
    <row r="37" spans="1:12" ht="31.5" x14ac:dyDescent="0.25">
      <c r="A37" s="104">
        <v>5</v>
      </c>
      <c r="B37" s="96" t="s">
        <v>38</v>
      </c>
      <c r="C37" s="96"/>
      <c r="D37" s="103"/>
      <c r="E37" s="98">
        <v>48714</v>
      </c>
      <c r="F37" s="99"/>
      <c r="G37" s="99"/>
      <c r="H37" s="99">
        <v>1</v>
      </c>
      <c r="I37" s="99"/>
      <c r="J37" s="120">
        <f>G37+F37+(D37*E37)</f>
        <v>0</v>
      </c>
      <c r="K37" s="120">
        <f>J37*I37*H37</f>
        <v>0</v>
      </c>
      <c r="L37" s="101"/>
    </row>
    <row r="38" spans="1:12" ht="15.75" x14ac:dyDescent="0.25">
      <c r="A38" s="104">
        <v>6</v>
      </c>
      <c r="B38" s="95" t="s">
        <v>9</v>
      </c>
      <c r="C38" s="96" t="s">
        <v>8</v>
      </c>
      <c r="D38" s="103">
        <v>0.5</v>
      </c>
      <c r="E38" s="98">
        <v>48714</v>
      </c>
      <c r="F38" s="99"/>
      <c r="G38" s="99"/>
      <c r="H38" s="99">
        <v>1</v>
      </c>
      <c r="I38" s="99">
        <f>I28</f>
        <v>1</v>
      </c>
      <c r="J38" s="120">
        <f t="shared" ref="J38" si="6">G38+F38+(D38*E38)</f>
        <v>24357</v>
      </c>
      <c r="K38" s="120">
        <f t="shared" ref="K38" si="7">J38*I38*H38</f>
        <v>24357</v>
      </c>
      <c r="L38" s="101"/>
    </row>
    <row r="39" spans="1:12" ht="16.5" thickBot="1" x14ac:dyDescent="0.3">
      <c r="A39" s="108"/>
      <c r="B39" s="151" t="s">
        <v>1</v>
      </c>
      <c r="C39" s="152"/>
      <c r="D39" s="109"/>
      <c r="E39" s="110"/>
      <c r="F39" s="110">
        <f>SUM(F27:F36)</f>
        <v>0</v>
      </c>
      <c r="G39" s="110">
        <f>SUM(G27:G36)</f>
        <v>70000</v>
      </c>
      <c r="H39" s="111"/>
      <c r="I39" s="110"/>
      <c r="J39" s="121">
        <f>SUM(J27:J38)</f>
        <v>195682.12</v>
      </c>
      <c r="K39" s="121">
        <f>SUM(K27:K38)</f>
        <v>195682.12</v>
      </c>
      <c r="L39" s="113"/>
    </row>
  </sheetData>
  <mergeCells count="11">
    <mergeCell ref="B7:K7"/>
    <mergeCell ref="B1:K1"/>
    <mergeCell ref="B2:K2"/>
    <mergeCell ref="B3:K3"/>
    <mergeCell ref="B5:C6"/>
    <mergeCell ref="I5:K6"/>
    <mergeCell ref="B23:C23"/>
    <mergeCell ref="A8:L8"/>
    <mergeCell ref="B9:K9"/>
    <mergeCell ref="B25:K25"/>
    <mergeCell ref="B39:C3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2"/>
  <sheetViews>
    <sheetView topLeftCell="B31" zoomScaleNormal="100" workbookViewId="0">
      <selection activeCell="K45" sqref="K45"/>
    </sheetView>
  </sheetViews>
  <sheetFormatPr defaultRowHeight="15" x14ac:dyDescent="0.25"/>
  <cols>
    <col min="2" max="2" width="21.85546875" customWidth="1"/>
    <col min="3" max="3" width="22" customWidth="1"/>
    <col min="5" max="5" width="10" customWidth="1"/>
    <col min="6" max="6" width="10.42578125" customWidth="1"/>
    <col min="7" max="7" width="10.5703125" customWidth="1"/>
    <col min="9" max="9" width="11.28515625" customWidth="1"/>
    <col min="10" max="10" width="11.42578125" customWidth="1"/>
    <col min="11" max="11" width="19.140625" customWidth="1"/>
  </cols>
  <sheetData>
    <row r="1" spans="1:12" ht="18.75" x14ac:dyDescent="0.3">
      <c r="A1" s="31"/>
      <c r="B1" s="144"/>
      <c r="C1" s="144"/>
      <c r="D1" s="144"/>
      <c r="E1" s="144"/>
      <c r="F1" s="144"/>
      <c r="G1" s="144"/>
      <c r="H1" s="144"/>
      <c r="I1" s="144"/>
      <c r="J1" s="144"/>
      <c r="K1" s="144"/>
      <c r="L1" s="32"/>
    </row>
    <row r="2" spans="1:12" ht="16.5" x14ac:dyDescent="0.25">
      <c r="A2" s="31"/>
      <c r="B2" s="145" t="s">
        <v>43</v>
      </c>
      <c r="C2" s="145"/>
      <c r="D2" s="145"/>
      <c r="E2" s="145"/>
      <c r="F2" s="145"/>
      <c r="G2" s="145"/>
      <c r="H2" s="145"/>
      <c r="I2" s="145"/>
      <c r="J2" s="145"/>
      <c r="K2" s="145"/>
      <c r="L2" s="32"/>
    </row>
    <row r="3" spans="1:12" ht="18.75" x14ac:dyDescent="0.3">
      <c r="A3" s="31"/>
      <c r="B3" s="146" t="s">
        <v>59</v>
      </c>
      <c r="C3" s="146"/>
      <c r="D3" s="146"/>
      <c r="E3" s="146"/>
      <c r="F3" s="146"/>
      <c r="G3" s="146"/>
      <c r="H3" s="146"/>
      <c r="I3" s="146"/>
      <c r="J3" s="146"/>
      <c r="K3" s="146"/>
      <c r="L3" s="32"/>
    </row>
    <row r="4" spans="1:12" ht="15.75" x14ac:dyDescent="0.25">
      <c r="A4" s="31"/>
      <c r="B4" s="33"/>
      <c r="C4" s="32"/>
      <c r="D4" s="34"/>
      <c r="E4" s="35"/>
      <c r="F4" s="32"/>
      <c r="G4" s="32"/>
      <c r="H4" s="32"/>
      <c r="I4" s="32"/>
      <c r="J4" s="32"/>
      <c r="K4" s="32"/>
      <c r="L4" s="32"/>
    </row>
    <row r="5" spans="1:12" ht="17.25" customHeight="1" x14ac:dyDescent="0.25">
      <c r="A5" s="31"/>
      <c r="B5" s="147" t="s">
        <v>58</v>
      </c>
      <c r="C5" s="147"/>
      <c r="D5" s="34"/>
      <c r="E5" s="35"/>
      <c r="F5" s="32"/>
      <c r="G5" s="32"/>
      <c r="H5" s="32"/>
      <c r="I5" s="148" t="s">
        <v>44</v>
      </c>
      <c r="J5" s="148"/>
      <c r="K5" s="148"/>
      <c r="L5" s="36"/>
    </row>
    <row r="6" spans="1:12" ht="17.25" x14ac:dyDescent="0.25">
      <c r="A6" s="31"/>
      <c r="B6" s="147"/>
      <c r="C6" s="147"/>
      <c r="D6" s="34"/>
      <c r="E6" s="35"/>
      <c r="F6" s="32"/>
      <c r="G6" s="32"/>
      <c r="H6" s="32"/>
      <c r="I6" s="148"/>
      <c r="J6" s="148"/>
      <c r="K6" s="148"/>
      <c r="L6" s="36"/>
    </row>
    <row r="7" spans="1:12" ht="16.5" x14ac:dyDescent="0.25">
      <c r="A7" s="31"/>
      <c r="B7" s="145" t="s">
        <v>12</v>
      </c>
      <c r="C7" s="145"/>
      <c r="D7" s="145"/>
      <c r="E7" s="145"/>
      <c r="F7" s="145"/>
      <c r="G7" s="145"/>
      <c r="H7" s="145"/>
      <c r="I7" s="145"/>
      <c r="J7" s="145"/>
      <c r="K7" s="145"/>
      <c r="L7" s="32"/>
    </row>
    <row r="8" spans="1:12" s="86" customFormat="1" ht="19.899999999999999" customHeight="1" x14ac:dyDescent="0.25">
      <c r="A8" s="163" t="s">
        <v>79</v>
      </c>
      <c r="B8" s="163"/>
      <c r="C8" s="163"/>
      <c r="D8" s="163"/>
      <c r="E8" s="163"/>
      <c r="F8" s="163"/>
      <c r="G8" s="163"/>
      <c r="H8" s="163"/>
      <c r="I8" s="163"/>
      <c r="J8" s="163"/>
      <c r="K8" s="163"/>
      <c r="L8" s="163"/>
    </row>
    <row r="9" spans="1:12" ht="15.75" x14ac:dyDescent="0.25">
      <c r="A9" s="134" t="s">
        <v>10</v>
      </c>
      <c r="B9" s="150" t="s">
        <v>68</v>
      </c>
      <c r="C9" s="150"/>
      <c r="D9" s="150"/>
      <c r="E9" s="150"/>
      <c r="F9" s="150"/>
      <c r="G9" s="150"/>
      <c r="H9" s="150"/>
      <c r="I9" s="150"/>
      <c r="J9" s="150"/>
      <c r="K9" s="150"/>
      <c r="L9" s="38"/>
    </row>
    <row r="10" spans="1:12" ht="16.5" thickBot="1" x14ac:dyDescent="0.3">
      <c r="A10" s="114"/>
      <c r="B10" s="116"/>
      <c r="C10" s="116"/>
      <c r="D10" s="116"/>
      <c r="E10" s="116"/>
      <c r="F10" s="116"/>
      <c r="G10" s="116"/>
      <c r="H10" s="116"/>
      <c r="I10" s="116"/>
      <c r="J10" s="116"/>
      <c r="K10" s="116"/>
      <c r="L10" s="115"/>
    </row>
    <row r="11" spans="1:12" ht="78.75" x14ac:dyDescent="0.25">
      <c r="A11" s="117" t="s">
        <v>0</v>
      </c>
      <c r="B11" s="118" t="s">
        <v>17</v>
      </c>
      <c r="C11" s="118" t="s">
        <v>20</v>
      </c>
      <c r="D11" s="89" t="s">
        <v>32</v>
      </c>
      <c r="E11" s="90" t="s">
        <v>33</v>
      </c>
      <c r="F11" s="91" t="s">
        <v>34</v>
      </c>
      <c r="G11" s="89" t="s">
        <v>35</v>
      </c>
      <c r="H11" s="89" t="s">
        <v>21</v>
      </c>
      <c r="I11" s="89" t="s">
        <v>19</v>
      </c>
      <c r="J11" s="119" t="s">
        <v>36</v>
      </c>
      <c r="K11" s="119" t="s">
        <v>37</v>
      </c>
      <c r="L11" s="93" t="s">
        <v>5</v>
      </c>
    </row>
    <row r="12" spans="1:12" ht="15.75" x14ac:dyDescent="0.25">
      <c r="A12" s="94">
        <v>1</v>
      </c>
      <c r="B12" s="95" t="s">
        <v>2</v>
      </c>
      <c r="C12" s="96"/>
      <c r="D12" s="97"/>
      <c r="E12" s="98"/>
      <c r="F12" s="99"/>
      <c r="G12" s="99"/>
      <c r="H12" s="99"/>
      <c r="I12" s="99"/>
      <c r="J12" s="120"/>
      <c r="K12" s="120"/>
      <c r="L12" s="101"/>
    </row>
    <row r="13" spans="1:12" ht="31.5" x14ac:dyDescent="0.25">
      <c r="A13" s="102" t="s">
        <v>14</v>
      </c>
      <c r="B13" s="96" t="s">
        <v>55</v>
      </c>
      <c r="C13" s="96" t="s">
        <v>48</v>
      </c>
      <c r="D13" s="103">
        <v>0.1</v>
      </c>
      <c r="E13" s="98">
        <v>48714</v>
      </c>
      <c r="F13" s="99"/>
      <c r="G13" s="99"/>
      <c r="H13" s="129">
        <v>0.5</v>
      </c>
      <c r="I13" s="99">
        <v>1</v>
      </c>
      <c r="J13" s="120">
        <f>G13+F13+(D13*E13)</f>
        <v>4871.4000000000005</v>
      </c>
      <c r="K13" s="120">
        <f t="shared" ref="K13:K24" si="0">J13*I13*H13</f>
        <v>2435.7000000000003</v>
      </c>
      <c r="L13" s="101"/>
    </row>
    <row r="14" spans="1:12" ht="15.75" x14ac:dyDescent="0.25">
      <c r="A14" s="94">
        <v>2</v>
      </c>
      <c r="B14" s="95" t="s">
        <v>7</v>
      </c>
      <c r="C14" s="96" t="s">
        <v>8</v>
      </c>
      <c r="D14" s="103">
        <v>0.5</v>
      </c>
      <c r="E14" s="98">
        <v>48714</v>
      </c>
      <c r="F14" s="99"/>
      <c r="G14" s="99"/>
      <c r="H14" s="129">
        <v>0.5</v>
      </c>
      <c r="I14" s="99">
        <f>I13</f>
        <v>1</v>
      </c>
      <c r="J14" s="120">
        <f t="shared" ref="J14:J24" si="1">G14+F14+(D14*E14)</f>
        <v>24357</v>
      </c>
      <c r="K14" s="120">
        <f t="shared" si="0"/>
        <v>12178.5</v>
      </c>
      <c r="L14" s="101"/>
    </row>
    <row r="15" spans="1:12" ht="15.75" x14ac:dyDescent="0.25">
      <c r="A15" s="104"/>
      <c r="B15" s="96"/>
      <c r="C15" s="96"/>
      <c r="D15" s="103"/>
      <c r="E15" s="98"/>
      <c r="F15" s="99"/>
      <c r="G15" s="99"/>
      <c r="H15" s="129"/>
      <c r="I15" s="99"/>
      <c r="J15" s="120"/>
      <c r="K15" s="120">
        <f t="shared" si="0"/>
        <v>0</v>
      </c>
      <c r="L15" s="101"/>
    </row>
    <row r="16" spans="1:12" ht="15.75" x14ac:dyDescent="0.25">
      <c r="A16" s="104"/>
      <c r="B16" s="96"/>
      <c r="C16" s="96"/>
      <c r="D16" s="103"/>
      <c r="E16" s="98"/>
      <c r="F16" s="99"/>
      <c r="G16" s="99"/>
      <c r="H16" s="129"/>
      <c r="I16" s="99"/>
      <c r="J16" s="120"/>
      <c r="K16" s="120">
        <f t="shared" si="0"/>
        <v>0</v>
      </c>
      <c r="L16" s="101"/>
    </row>
    <row r="17" spans="1:12" ht="31.5" x14ac:dyDescent="0.25">
      <c r="A17" s="94">
        <v>3</v>
      </c>
      <c r="B17" s="95" t="s">
        <v>27</v>
      </c>
      <c r="C17" s="96"/>
      <c r="D17" s="103"/>
      <c r="E17" s="98">
        <v>48714</v>
      </c>
      <c r="F17" s="99"/>
      <c r="G17" s="99"/>
      <c r="H17" s="129">
        <v>0.5</v>
      </c>
      <c r="I17" s="99"/>
      <c r="J17" s="120">
        <f>G17+F17+(D17*E17)</f>
        <v>0</v>
      </c>
      <c r="K17" s="120">
        <f>J17*I17*H17</f>
        <v>0</v>
      </c>
      <c r="L17" s="101"/>
    </row>
    <row r="18" spans="1:12" ht="15.75" x14ac:dyDescent="0.25">
      <c r="A18" s="102" t="s">
        <v>29</v>
      </c>
      <c r="B18" s="96" t="s">
        <v>3</v>
      </c>
      <c r="C18" s="96"/>
      <c r="D18" s="105"/>
      <c r="E18" s="98"/>
      <c r="F18" s="99"/>
      <c r="G18" s="99">
        <v>35000</v>
      </c>
      <c r="H18" s="129">
        <v>0.5</v>
      </c>
      <c r="I18" s="99">
        <f>I13</f>
        <v>1</v>
      </c>
      <c r="J18" s="120">
        <f>G18+F18+(D18*E18)</f>
        <v>35000</v>
      </c>
      <c r="K18" s="120">
        <f>J18*I18*H18</f>
        <v>17500</v>
      </c>
      <c r="L18" s="101"/>
    </row>
    <row r="19" spans="1:12" ht="15.75" x14ac:dyDescent="0.25">
      <c r="A19" s="102" t="s">
        <v>28</v>
      </c>
      <c r="B19" s="96" t="s">
        <v>4</v>
      </c>
      <c r="C19" s="96"/>
      <c r="D19" s="105"/>
      <c r="E19" s="98"/>
      <c r="F19" s="99"/>
      <c r="G19" s="99">
        <v>10000</v>
      </c>
      <c r="H19" s="129">
        <v>0.5</v>
      </c>
      <c r="I19" s="99">
        <f>I13</f>
        <v>1</v>
      </c>
      <c r="J19" s="120">
        <f>G19+F19+(D19*E19)</f>
        <v>10000</v>
      </c>
      <c r="K19" s="120">
        <f>J19*I19*H19</f>
        <v>5000</v>
      </c>
      <c r="L19" s="101"/>
    </row>
    <row r="20" spans="1:12" ht="63" x14ac:dyDescent="0.25">
      <c r="A20" s="104">
        <v>4</v>
      </c>
      <c r="B20" s="96" t="s">
        <v>39</v>
      </c>
      <c r="C20" s="96"/>
      <c r="D20" s="103"/>
      <c r="E20" s="98">
        <v>48714</v>
      </c>
      <c r="F20" s="99"/>
      <c r="G20" s="99"/>
      <c r="H20" s="129"/>
      <c r="I20" s="99"/>
      <c r="J20" s="120"/>
      <c r="K20" s="120"/>
      <c r="L20" s="101"/>
    </row>
    <row r="21" spans="1:12" ht="15.75" x14ac:dyDescent="0.25">
      <c r="A21" s="104"/>
      <c r="B21" s="106"/>
      <c r="C21" s="96" t="s">
        <v>22</v>
      </c>
      <c r="D21" s="103">
        <v>0.5</v>
      </c>
      <c r="E21" s="98">
        <v>48714</v>
      </c>
      <c r="F21" s="99"/>
      <c r="G21" s="99"/>
      <c r="H21" s="129">
        <v>0.5</v>
      </c>
      <c r="I21" s="99">
        <f>I13</f>
        <v>1</v>
      </c>
      <c r="J21" s="120">
        <f t="shared" si="1"/>
        <v>24357</v>
      </c>
      <c r="K21" s="120">
        <f t="shared" si="0"/>
        <v>12178.5</v>
      </c>
      <c r="L21" s="101"/>
    </row>
    <row r="22" spans="1:12" ht="15.75" x14ac:dyDescent="0.25">
      <c r="A22" s="104"/>
      <c r="B22" s="106"/>
      <c r="C22" s="96" t="s">
        <v>30</v>
      </c>
      <c r="D22" s="103"/>
      <c r="E22" s="98"/>
      <c r="F22" s="99"/>
      <c r="G22" s="99"/>
      <c r="H22" s="129"/>
      <c r="I22" s="99"/>
      <c r="J22" s="120"/>
      <c r="K22" s="120"/>
      <c r="L22" s="101"/>
    </row>
    <row r="23" spans="1:12" ht="31.5" x14ac:dyDescent="0.25">
      <c r="A23" s="104">
        <v>5</v>
      </c>
      <c r="B23" s="96" t="s">
        <v>38</v>
      </c>
      <c r="C23" s="96"/>
      <c r="D23" s="103"/>
      <c r="E23" s="98"/>
      <c r="F23" s="99"/>
      <c r="G23" s="99"/>
      <c r="H23" s="129">
        <v>0.5</v>
      </c>
      <c r="I23" s="99"/>
      <c r="J23" s="120">
        <f>G23+F23+(D23*E23)</f>
        <v>0</v>
      </c>
      <c r="K23" s="120">
        <f>J23*I23*H23</f>
        <v>0</v>
      </c>
      <c r="L23" s="101"/>
    </row>
    <row r="24" spans="1:12" ht="15.75" x14ac:dyDescent="0.25">
      <c r="A24" s="104">
        <v>6</v>
      </c>
      <c r="B24" s="95" t="s">
        <v>9</v>
      </c>
      <c r="C24" s="96" t="s">
        <v>8</v>
      </c>
      <c r="D24" s="107">
        <v>0.25</v>
      </c>
      <c r="E24" s="98">
        <v>48714</v>
      </c>
      <c r="F24" s="99"/>
      <c r="G24" s="99"/>
      <c r="H24" s="129">
        <v>0.5</v>
      </c>
      <c r="I24" s="99">
        <f>I13</f>
        <v>1</v>
      </c>
      <c r="J24" s="120">
        <f t="shared" si="1"/>
        <v>12178.5</v>
      </c>
      <c r="K24" s="120">
        <f t="shared" si="0"/>
        <v>6089.25</v>
      </c>
      <c r="L24" s="101"/>
    </row>
    <row r="25" spans="1:12" ht="16.5" thickBot="1" x14ac:dyDescent="0.3">
      <c r="A25" s="108"/>
      <c r="B25" s="151" t="s">
        <v>1</v>
      </c>
      <c r="C25" s="152"/>
      <c r="D25" s="109"/>
      <c r="E25" s="110"/>
      <c r="F25" s="110">
        <f>SUM(F12:F21)</f>
        <v>0</v>
      </c>
      <c r="G25" s="110">
        <f>SUM(G12:G21)</f>
        <v>45000</v>
      </c>
      <c r="H25" s="111"/>
      <c r="I25" s="110"/>
      <c r="J25" s="121">
        <f>SUM(J12:J24)</f>
        <v>110763.9</v>
      </c>
      <c r="K25" s="121">
        <f>SUM(K12:K24)</f>
        <v>55381.95</v>
      </c>
      <c r="L25" s="113"/>
    </row>
    <row r="26" spans="1:12" ht="15.75" x14ac:dyDescent="0.25">
      <c r="A26" s="123"/>
      <c r="B26" s="124"/>
      <c r="C26" s="124"/>
      <c r="D26" s="125"/>
      <c r="E26" s="126"/>
      <c r="F26" s="126"/>
      <c r="G26" s="126"/>
      <c r="H26" s="127"/>
      <c r="I26" s="126"/>
      <c r="J26" s="140"/>
      <c r="K26" s="140"/>
      <c r="L26" s="126"/>
    </row>
    <row r="27" spans="1:12" ht="16.5" thickBot="1" x14ac:dyDescent="0.3">
      <c r="A27" s="134" t="s">
        <v>11</v>
      </c>
      <c r="B27" s="150" t="s">
        <v>61</v>
      </c>
      <c r="C27" s="150"/>
      <c r="D27" s="150"/>
      <c r="E27" s="150"/>
      <c r="F27" s="150"/>
      <c r="G27" s="150"/>
      <c r="H27" s="150"/>
      <c r="I27" s="150"/>
      <c r="J27" s="150"/>
      <c r="K27" s="150"/>
      <c r="L27" s="38"/>
    </row>
    <row r="28" spans="1:12" ht="78.75" x14ac:dyDescent="0.25">
      <c r="A28" s="117" t="s">
        <v>0</v>
      </c>
      <c r="B28" s="118" t="s">
        <v>17</v>
      </c>
      <c r="C28" s="118" t="s">
        <v>20</v>
      </c>
      <c r="D28" s="89" t="s">
        <v>32</v>
      </c>
      <c r="E28" s="90" t="s">
        <v>33</v>
      </c>
      <c r="F28" s="91" t="s">
        <v>34</v>
      </c>
      <c r="G28" s="89" t="s">
        <v>35</v>
      </c>
      <c r="H28" s="89" t="s">
        <v>21</v>
      </c>
      <c r="I28" s="89" t="s">
        <v>19</v>
      </c>
      <c r="J28" s="119" t="s">
        <v>36</v>
      </c>
      <c r="K28" s="119" t="s">
        <v>37</v>
      </c>
      <c r="L28" s="93" t="s">
        <v>5</v>
      </c>
    </row>
    <row r="29" spans="1:12" ht="15.75" x14ac:dyDescent="0.25">
      <c r="A29" s="94">
        <v>1</v>
      </c>
      <c r="B29" s="95" t="s">
        <v>2</v>
      </c>
      <c r="C29" s="96"/>
      <c r="D29" s="97"/>
      <c r="E29" s="98"/>
      <c r="F29" s="99"/>
      <c r="G29" s="99"/>
      <c r="H29" s="99"/>
      <c r="I29" s="99"/>
      <c r="J29" s="120"/>
      <c r="K29" s="120"/>
      <c r="L29" s="101"/>
    </row>
    <row r="30" spans="1:12" ht="47.25" x14ac:dyDescent="0.25">
      <c r="A30" s="102" t="s">
        <v>14</v>
      </c>
      <c r="B30" s="96" t="s">
        <v>55</v>
      </c>
      <c r="C30" s="96" t="s">
        <v>80</v>
      </c>
      <c r="D30" s="107">
        <v>0.08</v>
      </c>
      <c r="E30" s="98">
        <v>48714</v>
      </c>
      <c r="F30" s="99"/>
      <c r="G30" s="99"/>
      <c r="H30" s="129">
        <v>0.5</v>
      </c>
      <c r="I30" s="99">
        <v>1</v>
      </c>
      <c r="J30" s="120">
        <f>G30+F30+(D30*E30)</f>
        <v>3897.12</v>
      </c>
      <c r="K30" s="120">
        <f t="shared" ref="K30:K33" si="2">J30*I30*H30</f>
        <v>1948.56</v>
      </c>
      <c r="L30" s="101"/>
    </row>
    <row r="31" spans="1:12" ht="15.75" x14ac:dyDescent="0.25">
      <c r="A31" s="94">
        <v>2</v>
      </c>
      <c r="B31" s="95" t="s">
        <v>7</v>
      </c>
      <c r="C31" s="96" t="s">
        <v>8</v>
      </c>
      <c r="D31" s="103">
        <v>0.5</v>
      </c>
      <c r="E31" s="98">
        <v>48714</v>
      </c>
      <c r="F31" s="99"/>
      <c r="G31" s="99"/>
      <c r="H31" s="129">
        <v>0.5</v>
      </c>
      <c r="I31" s="99">
        <v>1</v>
      </c>
      <c r="J31" s="120">
        <f t="shared" ref="J31" si="3">G31+F31+(D31*E31)</f>
        <v>24357</v>
      </c>
      <c r="K31" s="120">
        <f t="shared" si="2"/>
        <v>12178.5</v>
      </c>
      <c r="L31" s="101"/>
    </row>
    <row r="32" spans="1:12" ht="15.75" x14ac:dyDescent="0.25">
      <c r="A32" s="104"/>
      <c r="B32" s="96"/>
      <c r="C32" s="96" t="s">
        <v>26</v>
      </c>
      <c r="D32" s="103">
        <v>0.2</v>
      </c>
      <c r="E32" s="98">
        <v>48714</v>
      </c>
      <c r="F32" s="99"/>
      <c r="G32" s="99"/>
      <c r="H32" s="129">
        <v>0.5</v>
      </c>
      <c r="I32" s="99">
        <v>1</v>
      </c>
      <c r="J32" s="120">
        <f>G32+F32+(D32*E32)</f>
        <v>9742.8000000000011</v>
      </c>
      <c r="K32" s="120">
        <f t="shared" ref="K32" si="4">J32*I32*H32</f>
        <v>4871.4000000000005</v>
      </c>
      <c r="L32" s="101"/>
    </row>
    <row r="33" spans="1:12" ht="15.75" x14ac:dyDescent="0.25">
      <c r="A33" s="104"/>
      <c r="B33" s="96"/>
      <c r="C33" s="96" t="s">
        <v>25</v>
      </c>
      <c r="D33" s="103"/>
      <c r="E33" s="98">
        <v>48714</v>
      </c>
      <c r="F33" s="99"/>
      <c r="G33" s="99"/>
      <c r="H33" s="129"/>
      <c r="I33" s="99"/>
      <c r="J33" s="120"/>
      <c r="K33" s="120">
        <f t="shared" si="2"/>
        <v>0</v>
      </c>
      <c r="L33" s="101"/>
    </row>
    <row r="34" spans="1:12" ht="31.5" x14ac:dyDescent="0.25">
      <c r="A34" s="94">
        <v>3</v>
      </c>
      <c r="B34" s="95" t="s">
        <v>27</v>
      </c>
      <c r="C34" s="96"/>
      <c r="D34" s="103"/>
      <c r="E34" s="98">
        <v>48714</v>
      </c>
      <c r="F34" s="99"/>
      <c r="G34" s="99"/>
      <c r="H34" s="129"/>
      <c r="I34" s="99"/>
      <c r="J34" s="120"/>
      <c r="K34" s="120">
        <f>J34*I34*H34</f>
        <v>0</v>
      </c>
      <c r="L34" s="101"/>
    </row>
    <row r="35" spans="1:12" ht="15.75" x14ac:dyDescent="0.25">
      <c r="A35" s="102" t="s">
        <v>29</v>
      </c>
      <c r="B35" s="96" t="s">
        <v>3</v>
      </c>
      <c r="C35" s="96"/>
      <c r="D35" s="105"/>
      <c r="E35" s="98"/>
      <c r="F35" s="99"/>
      <c r="G35" s="99">
        <v>35000</v>
      </c>
      <c r="H35" s="129">
        <v>0.5</v>
      </c>
      <c r="I35" s="99">
        <f>I30</f>
        <v>1</v>
      </c>
      <c r="J35" s="120">
        <f>G35+F35+(D35*E35)</f>
        <v>35000</v>
      </c>
      <c r="K35" s="120">
        <f>J35*I35*H35</f>
        <v>17500</v>
      </c>
      <c r="L35" s="101"/>
    </row>
    <row r="36" spans="1:12" ht="15.75" x14ac:dyDescent="0.25">
      <c r="A36" s="102" t="s">
        <v>28</v>
      </c>
      <c r="B36" s="96" t="s">
        <v>4</v>
      </c>
      <c r="C36" s="96"/>
      <c r="D36" s="105"/>
      <c r="E36" s="98"/>
      <c r="F36" s="99"/>
      <c r="G36" s="99">
        <v>10000</v>
      </c>
      <c r="H36" s="129">
        <v>0.5</v>
      </c>
      <c r="I36" s="99">
        <f>I30</f>
        <v>1</v>
      </c>
      <c r="J36" s="120">
        <f>G36+F36+(D36*E36)</f>
        <v>10000</v>
      </c>
      <c r="K36" s="120">
        <f>J36*I36*H36</f>
        <v>5000</v>
      </c>
      <c r="L36" s="101"/>
    </row>
    <row r="37" spans="1:12" ht="63" x14ac:dyDescent="0.25">
      <c r="A37" s="104">
        <v>4</v>
      </c>
      <c r="B37" s="96" t="s">
        <v>39</v>
      </c>
      <c r="C37" s="96"/>
      <c r="D37" s="103"/>
      <c r="E37" s="98">
        <v>48714</v>
      </c>
      <c r="F37" s="99"/>
      <c r="G37" s="99"/>
      <c r="H37" s="129"/>
      <c r="I37" s="99"/>
      <c r="J37" s="120"/>
      <c r="K37" s="120"/>
      <c r="L37" s="101"/>
    </row>
    <row r="38" spans="1:12" ht="15.75" x14ac:dyDescent="0.25">
      <c r="A38" s="104"/>
      <c r="B38" s="106"/>
      <c r="C38" s="96" t="s">
        <v>22</v>
      </c>
      <c r="D38" s="103">
        <v>0.5</v>
      </c>
      <c r="E38" s="98">
        <v>48714</v>
      </c>
      <c r="F38" s="99"/>
      <c r="G38" s="99"/>
      <c r="H38" s="129">
        <v>0.5</v>
      </c>
      <c r="I38" s="99">
        <f>I30</f>
        <v>1</v>
      </c>
      <c r="J38" s="120">
        <f t="shared" ref="J38" si="5">G38+F38+(D38*E38)</f>
        <v>24357</v>
      </c>
      <c r="K38" s="120">
        <f t="shared" ref="K38" si="6">J38*I38*H38</f>
        <v>12178.5</v>
      </c>
      <c r="L38" s="101"/>
    </row>
    <row r="39" spans="1:12" ht="15.75" x14ac:dyDescent="0.25">
      <c r="A39" s="104"/>
      <c r="B39" s="106"/>
      <c r="C39" s="96" t="s">
        <v>30</v>
      </c>
      <c r="D39" s="103"/>
      <c r="E39" s="98"/>
      <c r="F39" s="99"/>
      <c r="G39" s="99"/>
      <c r="H39" s="129"/>
      <c r="I39" s="99"/>
      <c r="J39" s="120"/>
      <c r="K39" s="120"/>
      <c r="L39" s="101"/>
    </row>
    <row r="40" spans="1:12" ht="31.5" x14ac:dyDescent="0.25">
      <c r="A40" s="104">
        <v>5</v>
      </c>
      <c r="B40" s="96" t="s">
        <v>38</v>
      </c>
      <c r="C40" s="96"/>
      <c r="D40" s="103"/>
      <c r="E40" s="98"/>
      <c r="F40" s="99"/>
      <c r="G40" s="99"/>
      <c r="H40" s="129"/>
      <c r="I40" s="99"/>
      <c r="J40" s="120"/>
      <c r="K40" s="120">
        <f>J40*I40*H40</f>
        <v>0</v>
      </c>
      <c r="L40" s="101"/>
    </row>
    <row r="41" spans="1:12" ht="15.75" x14ac:dyDescent="0.25">
      <c r="A41" s="104">
        <v>6</v>
      </c>
      <c r="B41" s="95" t="s">
        <v>9</v>
      </c>
      <c r="C41" s="96" t="s">
        <v>8</v>
      </c>
      <c r="D41" s="107">
        <v>0.25</v>
      </c>
      <c r="E41" s="98">
        <v>48714</v>
      </c>
      <c r="F41" s="99"/>
      <c r="G41" s="99"/>
      <c r="H41" s="129">
        <v>0.5</v>
      </c>
      <c r="I41" s="99">
        <f>I30</f>
        <v>1</v>
      </c>
      <c r="J41" s="120">
        <f t="shared" ref="J41" si="7">G41+F41+(D41*E41)</f>
        <v>12178.5</v>
      </c>
      <c r="K41" s="120">
        <f t="shared" ref="K41" si="8">J41*I41*H41</f>
        <v>6089.25</v>
      </c>
      <c r="L41" s="101"/>
    </row>
    <row r="42" spans="1:12" ht="16.5" thickBot="1" x14ac:dyDescent="0.3">
      <c r="A42" s="108"/>
      <c r="B42" s="151" t="s">
        <v>1</v>
      </c>
      <c r="C42" s="152"/>
      <c r="D42" s="109"/>
      <c r="E42" s="110"/>
      <c r="F42" s="110">
        <f>SUM(F29:F38)</f>
        <v>0</v>
      </c>
      <c r="G42" s="110">
        <f>SUM(G29:G38)</f>
        <v>45000</v>
      </c>
      <c r="H42" s="111"/>
      <c r="I42" s="110"/>
      <c r="J42" s="121">
        <f>SUM(J29:J41)</f>
        <v>119532.42</v>
      </c>
      <c r="K42" s="121">
        <f>SUM(K29:K41)</f>
        <v>59766.21</v>
      </c>
      <c r="L42" s="113"/>
    </row>
  </sheetData>
  <mergeCells count="11">
    <mergeCell ref="B7:K7"/>
    <mergeCell ref="B1:K1"/>
    <mergeCell ref="B2:K2"/>
    <mergeCell ref="B3:K3"/>
    <mergeCell ref="B5:C6"/>
    <mergeCell ref="I5:K6"/>
    <mergeCell ref="B42:C42"/>
    <mergeCell ref="B25:C25"/>
    <mergeCell ref="A8:L8"/>
    <mergeCell ref="B9:K9"/>
    <mergeCell ref="B27:K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TÍNH CHI PHÍ-1.000017</vt:lpstr>
      <vt:lpstr>TÍNH CHI PHÍ-1.013089</vt:lpstr>
      <vt:lpstr>ĐS</vt:lpstr>
      <vt:lpstr>TÍNH CHI PHÍ-1.005103</vt:lpstr>
      <vt:lpstr>TÍNH CHI PHÍ-1.013205</vt:lpstr>
      <vt:lpstr>TÍNH CHI PHÍ-1.013092_CL</vt:lpstr>
      <vt:lpstr>TÍNH CHI PHÍ-1.013206</vt:lpstr>
      <vt:lpstr>TÍNH CHI PHÍ-1.013097</vt:lpstr>
      <vt:lpstr>TÍNH CHI PHÍ-1.013101</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Administrator</cp:lastModifiedBy>
  <cp:lastPrinted>2020-12-23T04:00:40Z</cp:lastPrinted>
  <dcterms:created xsi:type="dcterms:W3CDTF">2009-12-17T01:25:31Z</dcterms:created>
  <dcterms:modified xsi:type="dcterms:W3CDTF">2026-03-24T07:54:40Z</dcterms:modified>
</cp:coreProperties>
</file>